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0" yWindow="0" windowWidth="18470" windowHeight="9420"/>
  </bookViews>
  <sheets>
    <sheet name="1" sheetId="1" r:id="rId1"/>
  </sheets>
  <definedNames>
    <definedName name="_xlnm.Print_Area" localSheetId="0">'1'!$A$1:$J$24</definedName>
  </definedNames>
  <calcPr calcId="152511"/>
</workbook>
</file>

<file path=xl/calcChain.xml><?xml version="1.0" encoding="utf-8"?>
<calcChain xmlns="http://schemas.openxmlformats.org/spreadsheetml/2006/main">
  <c r="G22" i="1" l="1"/>
  <c r="H11" i="1"/>
  <c r="H8" i="1"/>
  <c r="J8" i="1" s="1"/>
  <c r="H22" i="1" s="1"/>
  <c r="F8" i="1"/>
  <c r="E8" i="1"/>
  <c r="D8" i="1"/>
</calcChain>
</file>

<file path=xl/sharedStrings.xml><?xml version="1.0" encoding="utf-8"?>
<sst xmlns="http://schemas.openxmlformats.org/spreadsheetml/2006/main" count="67" uniqueCount="58">
  <si>
    <t>项目支出绩效自评表</t>
  </si>
  <si>
    <t>项目名称</t>
  </si>
  <si>
    <t>临建传达室</t>
  </si>
  <si>
    <t>主管部门</t>
  </si>
  <si>
    <t>北京人民艺术剧院</t>
  </si>
  <si>
    <t>实施单位</t>
  </si>
  <si>
    <t>项目负责人</t>
  </si>
  <si>
    <t>刘成文</t>
  </si>
  <si>
    <t>联系电话</t>
  </si>
  <si>
    <t>65246789-2163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</si>
  <si>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</si>
  <si>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</si>
  <si>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</si>
  <si>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</si>
  <si>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</si>
  <si>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</si>
  <si>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</si>
  <si>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</si>
  <si>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</si>
  <si>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</si>
  <si>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</si>
  <si>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</si>
  <si>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</si>
  <si>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</si>
  <si>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</si>
  <si>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建设国际戏剧中心将原传达室拆除，现申请临时建设传达室，使其具备文件信件收发功能、保安值守看护功能、广场照明控制功能。</t>
  </si>
  <si>
    <t>临时传达室项目建设完成，达到剧院使用要求，能较好提供文件信件收发功能、保安值守看护功能等目标。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</si>
  <si>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</si>
  <si>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</si>
  <si>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</si>
  <si>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</si>
  <si>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</si>
  <si>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</si>
  <si>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</si>
  <si>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</si>
  <si>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</si>
  <si>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传达室</t>
  </si>
  <si>
    <t>1座</t>
  </si>
  <si>
    <t>质量指标</t>
  </si>
  <si>
    <t>竣工验收，正常使用</t>
  </si>
  <si>
    <t>时效指标</t>
  </si>
  <si>
    <t>收发文件，满足值班看护</t>
  </si>
  <si>
    <t>1年</t>
  </si>
  <si>
    <t xml:space="preserve">1年 </t>
  </si>
  <si>
    <t>成本指标</t>
  </si>
  <si>
    <t>效益指标</t>
  </si>
  <si>
    <t>社会效益指标</t>
  </si>
  <si>
    <t>安全生产无事故</t>
  </si>
  <si>
    <t>可持续影响指标</t>
  </si>
  <si>
    <t>提升观众服务配套形象意识，规范值班室值守、收发文件功能</t>
  </si>
  <si>
    <t>满意度指标</t>
  </si>
  <si>
    <t>服务对象满意度指标</t>
  </si>
  <si>
    <t>使用部门满意度≥ 90%</t>
  </si>
  <si>
    <t>总分</t>
  </si>
  <si>
    <t>65.782585万元</t>
    <phoneticPr fontId="13" type="noConversion"/>
  </si>
  <si>
    <t>建议：
1、加强项目绩效指标设置的完整性、明确性。绩效指标应进行细化量化，便于项目考核。
2、加强项目合同管理，保证合同签订要素齐全。
3、建议进行满意度调查工作。</t>
    <phoneticPr fontId="13" type="noConversion"/>
  </si>
  <si>
    <t>（2022年度）</t>
    <phoneticPr fontId="13" type="noConversion"/>
  </si>
  <si>
    <t>问题：
1、绩效指标设定不够完整、明确、细化量化，如：缺少质量指标、成本指标、效益指标；
2、合同缺少签署日期。
3、缺少满意度调查资料。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</si>
</sst>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5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19" workbookViewId="0">
      <selection activeCell="A24" sqref="A24:J24"/>
    </sheetView>
  </sheetViews>
  <sheetFormatPr defaultColWidth="8.7265625" defaultRowHeight="14"/>
  <cols>
    <col min="1" max="1" width="5.453125" style="1" customWidth="1"/>
    <col min="2" max="2" width="7.36328125" style="1" customWidth="1"/>
    <col min="3" max="3" width="19.36328125" style="1" customWidth="1"/>
    <col min="4" max="4" width="19.6328125" style="1" customWidth="1"/>
    <col min="5" max="5" width="16" style="1" customWidth="1"/>
    <col min="6" max="6" width="16.6328125" style="1" customWidth="1"/>
    <col min="7" max="8" width="8.81640625" style="1" customWidth="1"/>
    <col min="9" max="9" width="5.7265625" style="1" customWidth="1"/>
    <col min="10" max="10" width="11.36328125" style="1" customWidth="1"/>
    <col min="11" max="16384" width="8.7265625" style="1"/>
  </cols>
  <sheetData>
    <row r="1" spans="1:14" ht="15">
      <c r="A1" s="16"/>
      <c r="B1" s="16"/>
      <c r="C1" s="16"/>
      <c r="D1" s="2"/>
      <c r="E1" s="2"/>
      <c r="F1" s="2"/>
      <c r="G1" s="2"/>
      <c r="H1" s="2"/>
    </row>
    <row r="2" spans="1:14" ht="24.4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4" ht="23.75" customHeight="1">
      <c r="A3" s="18" t="s">
        <v>56</v>
      </c>
      <c r="B3" s="18"/>
      <c r="C3" s="18"/>
      <c r="D3" s="18"/>
      <c r="E3" s="18"/>
      <c r="F3" s="18"/>
      <c r="G3" s="18"/>
      <c r="H3" s="18"/>
      <c r="I3" s="18"/>
      <c r="J3" s="18"/>
    </row>
    <row r="4" spans="1:14">
      <c r="A4" s="19" t="s">
        <v>1</v>
      </c>
      <c r="B4" s="19"/>
      <c r="C4" s="19" t="s">
        <v>2</v>
      </c>
      <c r="D4" s="19"/>
      <c r="E4" s="19"/>
      <c r="F4" s="19"/>
      <c r="G4" s="19"/>
      <c r="H4" s="19"/>
      <c r="I4" s="19"/>
      <c r="J4" s="19"/>
    </row>
    <row r="5" spans="1:14">
      <c r="A5" s="19" t="s">
        <v>3</v>
      </c>
      <c r="B5" s="19"/>
      <c r="C5" s="19" t="s">
        <v>4</v>
      </c>
      <c r="D5" s="19"/>
      <c r="E5" s="19"/>
      <c r="F5" s="3" t="s">
        <v>5</v>
      </c>
      <c r="G5" s="19" t="s">
        <v>4</v>
      </c>
      <c r="H5" s="19"/>
      <c r="I5" s="19"/>
      <c r="J5" s="19"/>
    </row>
    <row r="6" spans="1:14">
      <c r="A6" s="19" t="s">
        <v>6</v>
      </c>
      <c r="B6" s="19"/>
      <c r="C6" s="19" t="s">
        <v>7</v>
      </c>
      <c r="D6" s="19"/>
      <c r="E6" s="19"/>
      <c r="F6" s="3" t="s">
        <v>8</v>
      </c>
      <c r="G6" s="19" t="s">
        <v>9</v>
      </c>
      <c r="H6" s="19"/>
      <c r="I6" s="19"/>
      <c r="J6" s="19"/>
    </row>
    <row r="7" spans="1:14">
      <c r="A7" s="19" t="s">
        <v>10</v>
      </c>
      <c r="B7" s="19"/>
      <c r="C7" s="4"/>
      <c r="D7" s="3" t="s">
        <v>11</v>
      </c>
      <c r="E7" s="5" t="s">
        <v>12</v>
      </c>
      <c r="F7" s="3" t="s">
        <v>13</v>
      </c>
      <c r="G7" s="3" t="s">
        <v>14</v>
      </c>
      <c r="H7" s="20" t="s">
        <v>15</v>
      </c>
      <c r="I7" s="21"/>
      <c r="J7" s="3" t="s">
        <v>16</v>
      </c>
      <c r="N7" s="15"/>
    </row>
    <row r="8" spans="1:14">
      <c r="A8" s="19"/>
      <c r="B8" s="19"/>
      <c r="C8" s="6" t="s">
        <v>17</v>
      </c>
      <c r="D8" s="7">
        <f>SUM(D9:D11)</f>
        <v>60.786999999999999</v>
      </c>
      <c r="E8" s="7">
        <f>SUM(E9:E11)</f>
        <v>65.782584999999997</v>
      </c>
      <c r="F8" s="7">
        <f>SUM(F9:F11)</f>
        <v>65.782584999999997</v>
      </c>
      <c r="G8" s="3">
        <v>10</v>
      </c>
      <c r="H8" s="22">
        <f>F8/E8</f>
        <v>1</v>
      </c>
      <c r="I8" s="23"/>
      <c r="J8" s="11">
        <f>H8*10</f>
        <v>10</v>
      </c>
    </row>
    <row r="9" spans="1:14">
      <c r="A9" s="19"/>
      <c r="B9" s="19"/>
      <c r="C9" s="4" t="s">
        <v>18</v>
      </c>
      <c r="D9" s="7"/>
      <c r="E9" s="7"/>
      <c r="F9" s="7"/>
      <c r="G9" s="4" t="s">
        <v>19</v>
      </c>
      <c r="H9" s="22"/>
      <c r="I9" s="23"/>
      <c r="J9" s="3" t="s">
        <v>19</v>
      </c>
    </row>
    <row r="10" spans="1:14">
      <c r="A10" s="19"/>
      <c r="B10" s="19"/>
      <c r="C10" s="4" t="s">
        <v>20</v>
      </c>
      <c r="D10" s="3"/>
      <c r="E10" s="7"/>
      <c r="F10" s="7"/>
      <c r="G10" s="3" t="s">
        <v>19</v>
      </c>
      <c r="H10" s="22"/>
      <c r="I10" s="23"/>
      <c r="J10" s="3" t="s">
        <v>19</v>
      </c>
    </row>
    <row r="11" spans="1:14">
      <c r="A11" s="19"/>
      <c r="B11" s="19"/>
      <c r="C11" s="4" t="s">
        <v>21</v>
      </c>
      <c r="D11" s="7">
        <v>60.786999999999999</v>
      </c>
      <c r="E11" s="7">
        <v>65.782584999999997</v>
      </c>
      <c r="F11" s="7">
        <v>65.782584999999997</v>
      </c>
      <c r="G11" s="3" t="s">
        <v>19</v>
      </c>
      <c r="H11" s="22">
        <f t="shared" ref="H11" si="0">F11/E11</f>
        <v>1</v>
      </c>
      <c r="I11" s="23"/>
      <c r="J11" s="3" t="s">
        <v>19</v>
      </c>
    </row>
    <row r="12" spans="1:14">
      <c r="A12" s="19" t="s">
        <v>22</v>
      </c>
      <c r="B12" s="19" t="s">
        <v>23</v>
      </c>
      <c r="C12" s="19"/>
      <c r="D12" s="19"/>
      <c r="E12" s="19"/>
      <c r="F12" s="19" t="s">
        <v>24</v>
      </c>
      <c r="G12" s="19"/>
      <c r="H12" s="19"/>
      <c r="I12" s="19"/>
      <c r="J12" s="19"/>
    </row>
    <row r="13" spans="1:14" ht="85.5" customHeight="1">
      <c r="A13" s="19"/>
      <c r="B13" s="24" t="s">
        <v>25</v>
      </c>
      <c r="C13" s="24"/>
      <c r="D13" s="24"/>
      <c r="E13" s="24"/>
      <c r="F13" s="24" t="s">
        <v>26</v>
      </c>
      <c r="G13" s="24"/>
      <c r="H13" s="24"/>
      <c r="I13" s="24"/>
      <c r="J13" s="24"/>
    </row>
    <row r="14" spans="1:14" ht="27">
      <c r="A14" s="19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14</v>
      </c>
      <c r="H14" s="3" t="s">
        <v>16</v>
      </c>
      <c r="I14" s="20" t="s">
        <v>33</v>
      </c>
      <c r="J14" s="21"/>
    </row>
    <row r="15" spans="1:14" ht="23" customHeight="1">
      <c r="A15" s="19"/>
      <c r="B15" s="19" t="s">
        <v>34</v>
      </c>
      <c r="C15" s="8" t="s">
        <v>35</v>
      </c>
      <c r="D15" s="9" t="s">
        <v>36</v>
      </c>
      <c r="E15" s="10" t="s">
        <v>37</v>
      </c>
      <c r="F15" s="3" t="s">
        <v>37</v>
      </c>
      <c r="G15" s="3">
        <v>15</v>
      </c>
      <c r="H15" s="11">
        <v>14</v>
      </c>
      <c r="I15" s="20"/>
      <c r="J15" s="21"/>
    </row>
    <row r="16" spans="1:14" ht="32" customHeight="1">
      <c r="A16" s="19"/>
      <c r="B16" s="19"/>
      <c r="C16" s="8" t="s">
        <v>38</v>
      </c>
      <c r="D16" s="9"/>
      <c r="E16" s="10"/>
      <c r="F16" s="12" t="s">
        <v>39</v>
      </c>
      <c r="G16" s="3">
        <v>15</v>
      </c>
      <c r="H16" s="11">
        <v>12</v>
      </c>
      <c r="I16" s="20"/>
      <c r="J16" s="21"/>
    </row>
    <row r="17" spans="1:10" ht="28.5" customHeight="1">
      <c r="A17" s="19"/>
      <c r="B17" s="19"/>
      <c r="C17" s="8" t="s">
        <v>40</v>
      </c>
      <c r="D17" s="9" t="s">
        <v>41</v>
      </c>
      <c r="E17" s="13" t="s">
        <v>42</v>
      </c>
      <c r="F17" s="12" t="s">
        <v>43</v>
      </c>
      <c r="G17" s="3">
        <v>10</v>
      </c>
      <c r="H17" s="11">
        <v>10</v>
      </c>
      <c r="I17" s="20"/>
      <c r="J17" s="21"/>
    </row>
    <row r="18" spans="1:10" ht="23" customHeight="1">
      <c r="A18" s="19"/>
      <c r="B18" s="19"/>
      <c r="C18" s="8" t="s">
        <v>44</v>
      </c>
      <c r="D18" s="9"/>
      <c r="E18" s="13"/>
      <c r="F18" s="12" t="s">
        <v>54</v>
      </c>
      <c r="G18" s="3">
        <v>10</v>
      </c>
      <c r="H18" s="11">
        <v>9</v>
      </c>
      <c r="I18" s="20"/>
      <c r="J18" s="21"/>
    </row>
    <row r="19" spans="1:10" ht="27" customHeight="1">
      <c r="A19" s="19"/>
      <c r="B19" s="27" t="s">
        <v>45</v>
      </c>
      <c r="C19" s="9" t="s">
        <v>46</v>
      </c>
      <c r="D19" s="9"/>
      <c r="E19" s="13"/>
      <c r="F19" s="12" t="s">
        <v>47</v>
      </c>
      <c r="G19" s="3">
        <v>15</v>
      </c>
      <c r="H19" s="11">
        <v>13</v>
      </c>
      <c r="I19" s="20"/>
      <c r="J19" s="21"/>
    </row>
    <row r="20" spans="1:10" ht="54.5" customHeight="1">
      <c r="A20" s="19"/>
      <c r="B20" s="28"/>
      <c r="C20" s="9" t="s">
        <v>48</v>
      </c>
      <c r="D20" s="13"/>
      <c r="E20" s="13"/>
      <c r="F20" s="12" t="s">
        <v>49</v>
      </c>
      <c r="G20" s="3">
        <v>15</v>
      </c>
      <c r="H20" s="11">
        <v>14</v>
      </c>
      <c r="I20" s="20"/>
      <c r="J20" s="21"/>
    </row>
    <row r="21" spans="1:10" ht="27.5" customHeight="1">
      <c r="A21" s="19"/>
      <c r="B21" s="3" t="s">
        <v>50</v>
      </c>
      <c r="C21" s="8" t="s">
        <v>51</v>
      </c>
      <c r="D21" s="9"/>
      <c r="E21" s="10"/>
      <c r="F21" s="12" t="s">
        <v>52</v>
      </c>
      <c r="G21" s="3">
        <v>10</v>
      </c>
      <c r="H21" s="11">
        <v>9</v>
      </c>
      <c r="I21" s="20"/>
      <c r="J21" s="21"/>
    </row>
    <row r="22" spans="1:10" ht="22.5" customHeight="1">
      <c r="A22" s="29" t="s">
        <v>53</v>
      </c>
      <c r="B22" s="29"/>
      <c r="C22" s="29"/>
      <c r="D22" s="29"/>
      <c r="E22" s="29"/>
      <c r="F22" s="29"/>
      <c r="G22" s="14">
        <f>SUM(G15:G21)+G8</f>
        <v>100</v>
      </c>
      <c r="H22" s="11">
        <f>SUM(H15:H21)+J8</f>
        <v>91</v>
      </c>
      <c r="I22" s="20"/>
      <c r="J22" s="21"/>
    </row>
    <row r="23" spans="1:10" ht="75.5" customHeight="1">
      <c r="A23" s="25" t="s">
        <v>57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 ht="98.5" customHeight="1">
      <c r="A24" s="25" t="s">
        <v>55</v>
      </c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37">
    <mergeCell ref="A7:B11"/>
    <mergeCell ref="A24:J24"/>
    <mergeCell ref="A12:A13"/>
    <mergeCell ref="A14:A21"/>
    <mergeCell ref="B15:B18"/>
    <mergeCell ref="B19:B20"/>
    <mergeCell ref="I20:J20"/>
    <mergeCell ref="I21:J21"/>
    <mergeCell ref="A22:F22"/>
    <mergeCell ref="I22:J22"/>
    <mergeCell ref="A23:J23"/>
    <mergeCell ref="I15:J15"/>
    <mergeCell ref="I16:J16"/>
    <mergeCell ref="I17:J17"/>
    <mergeCell ref="I18:J18"/>
    <mergeCell ref="I19:J19"/>
    <mergeCell ref="B12:E12"/>
    <mergeCell ref="F12:J12"/>
    <mergeCell ref="B13:E13"/>
    <mergeCell ref="F13:J13"/>
    <mergeCell ref="I14:J14"/>
    <mergeCell ref="H7:I7"/>
    <mergeCell ref="H8:I8"/>
    <mergeCell ref="H9:I9"/>
    <mergeCell ref="H10:I10"/>
    <mergeCell ref="H11:I11"/>
    <mergeCell ref="A5:B5"/>
    <mergeCell ref="C5:E5"/>
    <mergeCell ref="G5:J5"/>
    <mergeCell ref="A6:B6"/>
    <mergeCell ref="C6:E6"/>
    <mergeCell ref="G6:J6"/>
    <mergeCell ref="A1:C1"/>
    <mergeCell ref="A2:J2"/>
    <mergeCell ref="A3:J3"/>
    <mergeCell ref="A4:B4"/>
    <mergeCell ref="C4:J4"/>
  </mergeCells>
  <phoneticPr fontId="13" type="noConversion"/>
  <printOptions horizontalCentered="1"/>
  <pageMargins left="0.7" right="0.7" top="0.75" bottom="0.75" header="0.3" footer="0.3"/>
  <pageSetup paperSize="9" scale="75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2023-05-29T15:24:02Z</cp:lastPrinted>
  <dcterms:created xsi:type="dcterms:W3CDTF">2006-09-13T11:21:00Z</dcterms:created>
  <dcterms:modified xsi:type="dcterms:W3CDTF">2023-06-02T07:26:01Z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255CF9578EFD4A5DB4D71C6EF7548758_12</vt:lpwstr>
  </property>
  <property fmtid="{D5CDD505-2E9C-101B-9397-08002B2CF9AE}" pid="3" name="KSOProductBuildVer">
    <vt:lpwstr>2052-11.1.0.14309</vt:lpwstr>
  </property>
</Properties>
</file>