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8020" yWindow="460" windowWidth="22700" windowHeight="14180"/>
  </bookViews>
  <sheets>
    <sheet name="1" sheetId="1" r:id="rId1"/>
  </sheets>
  <definedNames>
    <definedName name="_xlnm.Print_Area" localSheetId="0">'1'!$A$1:$J$25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" i="1" l="1"/>
  <c r="F8" i="1"/>
  <c r="E8" i="1"/>
  <c r="G23" i="1"/>
  <c r="H9" i="1"/>
  <c r="H8" i="1"/>
  <c r="J8" i="1" s="1"/>
  <c r="H23" i="1" s="1"/>
</calcChain>
</file>

<file path=xl/sharedStrings.xml><?xml version="1.0" encoding="utf-8"?>
<sst xmlns="http://schemas.openxmlformats.org/spreadsheetml/2006/main" count="71" uniqueCount="65">
  <si>
    <t>项目名称</t>
  </si>
  <si>
    <t>得分</t>
  </si>
  <si>
    <t>年度总体目标</t>
  </si>
  <si>
    <t>一级指标</t>
  </si>
  <si>
    <t>二级指标</t>
  </si>
  <si>
    <t>三级指标</t>
  </si>
  <si>
    <t>数量指标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</si>
  <si>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</si>
  <si>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</si>
  <si>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</si>
  <si>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</si>
  <si>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</si>
  <si>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</si>
  <si>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</si>
  <si>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</si>
  <si>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</si>
  <si>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</si>
  <si>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</si>
  <si>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</si>
  <si>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</si>
  <si>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</si>
  <si>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</si>
  <si>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</si>
  <si>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</si>
  <si>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产出指标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</si>
  <si>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</si>
  <si>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</si>
  <si>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</si>
  <si>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</si>
  <si>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</si>
  <si>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</si>
  <si>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</si>
  <si>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</si>
  <si>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（2023年度）</t>
    <phoneticPr fontId="1" type="noConversion"/>
  </si>
  <si>
    <t>质量指标</t>
    <phoneticPr fontId="1" type="noConversion"/>
  </si>
  <si>
    <t>时效指标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</si>
  <si>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</si>
  <si>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</si>
  <si>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</si>
  <si>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</si>
  <si>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社会效益指标</t>
    <phoneticPr fontId="1" type="noConversion"/>
  </si>
  <si>
    <t>可持续影响指标</t>
    <phoneticPr fontId="1" type="noConversion"/>
  </si>
  <si>
    <t>70年院庆宣传</t>
    <phoneticPr fontId="1" type="noConversion"/>
  </si>
  <si>
    <t>曹熠</t>
    <phoneticPr fontId="1" type="noConversion"/>
  </si>
  <si>
    <t>65246789-3095</t>
    <phoneticPr fontId="1" type="noConversion"/>
  </si>
  <si>
    <t>开展北京人艺70周年院庆系列活动，包括庆典活动，形象宣传片，制作纪念画册，文创产品开发等。</t>
    <phoneticPr fontId="1" type="noConversion"/>
  </si>
  <si>
    <t>画册及图书</t>
  </si>
  <si>
    <t>文创产品</t>
  </si>
  <si>
    <t>≥3册</t>
  </si>
  <si>
    <t>≥2种</t>
  </si>
  <si>
    <t>直播规格</t>
    <phoneticPr fontId="1" type="noConversion"/>
  </si>
  <si>
    <t>提升人艺形象</t>
  </si>
  <si>
    <t>观众及读者满意</t>
  </si>
  <si>
    <t>得分</t>
    <phoneticPr fontId="1" type="noConversion"/>
  </si>
  <si>
    <t>2022年，配合剧院70周年院庆，开展了线上线下同步的活动，其中线上活动全网累计播放量超1.5亿次，得到了大量关注，取得极佳效果。
出版发行图书三册，其中70周年纪念画册两册，《人艺演员谈表演》一册，后者入选2022年7月中国好书榜单及中宣部出版局“奋进新征程 建功新时代”好书荐读活动8月书单。</t>
    <phoneticPr fontId="1" type="noConversion"/>
  </si>
  <si>
    <t>3册</t>
  </si>
  <si>
    <t>2种</t>
  </si>
  <si>
    <t>10小时院庆直播活动及6.11“向戏剧致敬”主题晚会直播</t>
  </si>
  <si>
    <t>均在院庆宣传期内完成预设目标</t>
  </si>
  <si>
    <t>在预算内完成</t>
  </si>
  <si>
    <t>院庆活动成为2022年度网络戏剧热门事件</t>
  </si>
  <si>
    <t>打造北京人艺话剧品牌，为新媒体平台积累了受众基础</t>
  </si>
  <si>
    <t>根据舆情反馈，院庆期间获得广泛好评</t>
  </si>
  <si>
    <t>问题：
1、图书及画册预算加总为58万元，但最终画册制作与印刷支出28万多，图书支出32万元，加总超60万。图书价格32万，画册28万多。
2、绩效目标指标设定不完整，缺少时效指标、成本指标，质量指标与满意度指标缺少三级指标。
3、环境氛围设计为外包公司，是否可由剧院自己有相应人才来设计。
4、未见满意度调研问卷。</t>
    <rPh sb="5" eb="6">
      <t>tu shu</t>
    </rPh>
    <rPh sb="7" eb="8">
      <t>jia ge</t>
    </rPh>
    <rPh sb="13" eb="14">
      <t>hua ce</t>
    </rPh>
    <rPh sb="17" eb="18">
      <t>wan</t>
    </rPh>
    <rPh sb="18" eb="19">
      <t>duo</t>
    </rPh>
    <rPh sb="20" eb="21">
      <t>jia ge</t>
    </rPh>
    <rPh sb="22" eb="23">
      <t>yuan gao yu</t>
    </rPh>
    <rPh sb="25" eb="26">
      <t>m q</t>
    </rPh>
    <rPh sb="27" eb="28">
      <t>shi chang</t>
    </rPh>
    <rPh sb="29" eb="30">
      <t>jia ge</t>
    </rPh>
    <rPh sb="32" eb="33">
      <t>wei jian</t>
    </rPh>
    <rPh sb="34" eb="35">
      <t>jia ge</t>
    </rPh>
    <rPh sb="36" eb="37">
      <t>yi ju</t>
    </rPh>
    <rPh sb="86" eb="87">
      <t>wei</t>
    </rPh>
    <rPh sb="87" eb="88">
      <t>wai bao</t>
    </rPh>
    <rPh sb="89" eb="90">
      <t>gong si</t>
    </rPh>
    <rPh sb="92" eb="93">
      <t>dan shi</t>
    </rPh>
    <rPh sb="94" eb="95">
      <t>ju yuan</t>
    </rPh>
    <rPh sb="96" eb="97">
      <t>zi ji</t>
    </rPh>
    <rPh sb="98" eb="99">
      <t>you</t>
    </rPh>
    <rPh sb="99" eb="100">
      <t>xiang ying</t>
    </rPh>
    <rPh sb="101" eb="102">
      <t>ren cai</t>
    </rPh>
    <rPh sb="104" eb="105">
      <t>wei jian</t>
    </rPh>
    <rPh sb="106" eb="107">
      <t>wai bao</t>
    </rPh>
    <rPh sb="108" eb="109">
      <t>yi ju</t>
    </rPh>
    <rPh sb="114" eb="115">
      <t>wei jian</t>
    </rPh>
    <rPh sb="116" eb="117">
      <t>man yi du</t>
    </rPh>
    <rPh sb="119" eb="120">
      <t>diao yan wen juan</t>
    </rPh>
    <phoneticPr fontId="1" type="noConversion"/>
  </si>
  <si>
    <t>建议：
1、加强资金使用管理，控制项目单位成本，避免子项成本超支。
2、加强绩效目标管理意识，绩效指标设置应当完整、合理、明确。
3、加强人才建设，增强项目完成的独立性，减少外包。</t>
    <rPh sb="5" eb="6">
      <t>jia qiang</t>
    </rPh>
    <rPh sb="7" eb="8">
      <t>ji xiao</t>
    </rPh>
    <rPh sb="9" eb="10">
      <t>yi shi</t>
    </rPh>
    <rPh sb="14" eb="15">
      <t>jia qiang</t>
    </rPh>
    <rPh sb="16" eb="17">
      <t>zi jin shi yong</t>
    </rPh>
    <rPh sb="20" eb="21">
      <t>guan li</t>
    </rPh>
    <rPh sb="32" eb="33">
      <t>zeng qiang</t>
    </rPh>
    <rPh sb="34" eb="35">
      <t>xiang m</t>
    </rPh>
    <rPh sb="36" eb="37">
      <t>wan cheng</t>
    </rPh>
    <rPh sb="38" eb="39">
      <t>de</t>
    </rPh>
    <rPh sb="39" eb="40">
      <t>du li</t>
    </rPh>
    <rPh sb="41" eb="42">
      <t>xing</t>
    </rPh>
    <rPh sb="43" eb="44">
      <t>jian shao</t>
    </rPh>
    <rPh sb="45" eb="46">
      <t>wai bao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</si>
</sst>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5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DengXian"/>
      <family val="2"/>
      <charset val="134"/>
      <scheme val="minor"/>
    </font>
    <font>
      <sz val="11"/>
      <color theme="1"/>
      <name val="DengXian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DengXian"/>
      <family val="3"/>
      <charset val="134"/>
      <scheme val="minor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176" fontId="10" fillId="0" borderId="1" xfId="5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5" xfId="6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0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5"/>
  <sheetViews>
    <sheetView tabSelected="1" topLeftCell="A22" workbookViewId="0">
      <selection activeCell="A24" sqref="A24:J24"/>
    </sheetView>
  </sheetViews>
  <sheetFormatPr defaultColWidth="8.83203125" defaultRowHeight="14"/>
  <cols>
    <col min="1" max="1" width="5.5" style="10" customWidth="1"/>
    <col min="2" max="2" width="7.33203125" style="10" customWidth="1"/>
    <col min="3" max="3" width="19.33203125" style="10" customWidth="1"/>
    <col min="4" max="4" width="18.1640625" style="10" customWidth="1"/>
    <col min="5" max="5" width="15.25" style="10" customWidth="1"/>
    <col min="6" max="6" width="15.5" style="10" customWidth="1"/>
    <col min="7" max="8" width="8.5" style="10" customWidth="1"/>
    <col min="9" max="9" width="5.6640625" style="10" customWidth="1"/>
    <col min="10" max="10" width="9.83203125" style="10" customWidth="1"/>
    <col min="11" max="16384" width="8.83203125" style="10"/>
  </cols>
  <sheetData>
    <row r="1" spans="1:14" ht="15">
      <c r="A1" s="18"/>
      <c r="B1" s="18"/>
      <c r="C1" s="18"/>
      <c r="D1" s="11"/>
      <c r="E1" s="11"/>
      <c r="F1" s="11"/>
      <c r="G1" s="11"/>
      <c r="H1" s="11"/>
    </row>
    <row r="2" spans="1:14" ht="24.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</row>
    <row r="3" spans="1:14" ht="23.75" customHeight="1">
      <c r="A3" s="23" t="s">
        <v>33</v>
      </c>
      <c r="B3" s="23"/>
      <c r="C3" s="23"/>
      <c r="D3" s="23"/>
      <c r="E3" s="23"/>
      <c r="F3" s="23"/>
      <c r="G3" s="23"/>
      <c r="H3" s="23"/>
      <c r="I3" s="23"/>
      <c r="J3" s="23"/>
    </row>
    <row r="4" spans="1:14">
      <c r="A4" s="19" t="s">
        <v>0</v>
      </c>
      <c r="B4" s="19"/>
      <c r="C4" s="19" t="s">
        <v>42</v>
      </c>
      <c r="D4" s="19"/>
      <c r="E4" s="19"/>
      <c r="F4" s="19"/>
      <c r="G4" s="19"/>
      <c r="H4" s="19"/>
      <c r="I4" s="19"/>
      <c r="J4" s="19"/>
    </row>
    <row r="5" spans="1:14">
      <c r="A5" s="19" t="s">
        <v>13</v>
      </c>
      <c r="B5" s="19"/>
      <c r="C5" s="19" t="s">
        <v>37</v>
      </c>
      <c r="D5" s="19"/>
      <c r="E5" s="19"/>
      <c r="F5" s="8" t="s">
        <v>14</v>
      </c>
      <c r="G5" s="19" t="s">
        <v>38</v>
      </c>
      <c r="H5" s="19"/>
      <c r="I5" s="19"/>
      <c r="J5" s="19"/>
    </row>
    <row r="6" spans="1:14">
      <c r="A6" s="19" t="s">
        <v>15</v>
      </c>
      <c r="B6" s="19"/>
      <c r="C6" s="19" t="s">
        <v>43</v>
      </c>
      <c r="D6" s="19"/>
      <c r="E6" s="19"/>
      <c r="F6" s="8" t="s">
        <v>16</v>
      </c>
      <c r="G6" s="19" t="s">
        <v>44</v>
      </c>
      <c r="H6" s="19"/>
      <c r="I6" s="19"/>
      <c r="J6" s="19"/>
    </row>
    <row r="7" spans="1:14">
      <c r="A7" s="19" t="s">
        <v>28</v>
      </c>
      <c r="B7" s="19"/>
      <c r="C7" s="9"/>
      <c r="D7" s="8" t="s">
        <v>8</v>
      </c>
      <c r="E7" s="1" t="s">
        <v>10</v>
      </c>
      <c r="F7" s="8" t="s">
        <v>9</v>
      </c>
      <c r="G7" s="8" t="s">
        <v>17</v>
      </c>
      <c r="H7" s="24" t="s">
        <v>26</v>
      </c>
      <c r="I7" s="25"/>
      <c r="J7" s="8" t="s">
        <v>1</v>
      </c>
      <c r="N7" s="12"/>
    </row>
    <row r="8" spans="1:14">
      <c r="A8" s="19"/>
      <c r="B8" s="19"/>
      <c r="C8" s="2" t="s">
        <v>18</v>
      </c>
      <c r="D8" s="3">
        <f>SUM(D9:D10)</f>
        <v>163.0275</v>
      </c>
      <c r="E8" s="3">
        <f>E9+E10</f>
        <v>162.8415</v>
      </c>
      <c r="F8" s="3">
        <f>F9+F10</f>
        <v>162.84099999999998</v>
      </c>
      <c r="G8" s="8">
        <v>10</v>
      </c>
      <c r="H8" s="30">
        <f>H9</f>
        <v>0.99999609458905303</v>
      </c>
      <c r="I8" s="31"/>
      <c r="J8" s="4">
        <f>H8*10</f>
        <v>9.9999609458905301</v>
      </c>
    </row>
    <row r="9" spans="1:14">
      <c r="A9" s="19"/>
      <c r="B9" s="19"/>
      <c r="C9" s="9" t="s">
        <v>29</v>
      </c>
      <c r="D9" s="3">
        <v>128.0275</v>
      </c>
      <c r="E9" s="3">
        <v>128.0275</v>
      </c>
      <c r="F9" s="3">
        <v>128.02699999999999</v>
      </c>
      <c r="G9" s="9" t="s">
        <v>19</v>
      </c>
      <c r="H9" s="32">
        <f>F9/E9</f>
        <v>0.99999609458905303</v>
      </c>
      <c r="I9" s="33"/>
      <c r="J9" s="8" t="s">
        <v>19</v>
      </c>
    </row>
    <row r="10" spans="1:14">
      <c r="A10" s="19"/>
      <c r="B10" s="19"/>
      <c r="C10" s="9" t="s">
        <v>20</v>
      </c>
      <c r="D10" s="3">
        <v>35</v>
      </c>
      <c r="E10" s="3">
        <v>34.814</v>
      </c>
      <c r="F10" s="3">
        <v>34.814</v>
      </c>
      <c r="G10" s="8" t="s">
        <v>19</v>
      </c>
      <c r="H10" s="32"/>
      <c r="I10" s="33"/>
      <c r="J10" s="8" t="s">
        <v>19</v>
      </c>
    </row>
    <row r="11" spans="1:14">
      <c r="A11" s="19"/>
      <c r="B11" s="19"/>
      <c r="C11" s="9" t="s">
        <v>21</v>
      </c>
      <c r="D11" s="8"/>
      <c r="E11" s="3"/>
      <c r="F11" s="8"/>
      <c r="G11" s="8" t="s">
        <v>19</v>
      </c>
      <c r="H11" s="32"/>
      <c r="I11" s="33"/>
      <c r="J11" s="8" t="s">
        <v>19</v>
      </c>
    </row>
    <row r="12" spans="1:14">
      <c r="A12" s="19" t="s">
        <v>2</v>
      </c>
      <c r="B12" s="19" t="s">
        <v>22</v>
      </c>
      <c r="C12" s="19"/>
      <c r="D12" s="19"/>
      <c r="E12" s="19"/>
      <c r="F12" s="19" t="s">
        <v>23</v>
      </c>
      <c r="G12" s="19"/>
      <c r="H12" s="19"/>
      <c r="I12" s="19"/>
      <c r="J12" s="19"/>
    </row>
    <row r="13" spans="1:14" ht="95" customHeight="1">
      <c r="A13" s="19"/>
      <c r="B13" s="20" t="s">
        <v>45</v>
      </c>
      <c r="C13" s="20"/>
      <c r="D13" s="20"/>
      <c r="E13" s="20"/>
      <c r="F13" s="20" t="s">
        <v>54</v>
      </c>
      <c r="G13" s="20"/>
      <c r="H13" s="20"/>
      <c r="I13" s="20"/>
      <c r="J13" s="20"/>
    </row>
    <row r="14" spans="1:14" ht="27">
      <c r="A14" s="19" t="s">
        <v>31</v>
      </c>
      <c r="B14" s="8" t="s">
        <v>3</v>
      </c>
      <c r="C14" s="8" t="s">
        <v>4</v>
      </c>
      <c r="D14" s="8" t="s">
        <v>5</v>
      </c>
      <c r="E14" s="8" t="s">
        <v>11</v>
      </c>
      <c r="F14" s="8" t="s">
        <v>12</v>
      </c>
      <c r="G14" s="8" t="s">
        <v>17</v>
      </c>
      <c r="H14" s="8" t="s">
        <v>53</v>
      </c>
      <c r="I14" s="24" t="s">
        <v>30</v>
      </c>
      <c r="J14" s="25"/>
    </row>
    <row r="15" spans="1:14" ht="23" customHeight="1">
      <c r="A15" s="19"/>
      <c r="B15" s="19" t="s">
        <v>24</v>
      </c>
      <c r="C15" s="26" t="s">
        <v>6</v>
      </c>
      <c r="D15" s="5" t="s">
        <v>46</v>
      </c>
      <c r="E15" s="6" t="s">
        <v>48</v>
      </c>
      <c r="F15" s="8" t="s">
        <v>55</v>
      </c>
      <c r="G15" s="8">
        <v>7.5</v>
      </c>
      <c r="H15" s="16">
        <v>7.5</v>
      </c>
      <c r="I15" s="24"/>
      <c r="J15" s="25"/>
    </row>
    <row r="16" spans="1:14" ht="23" customHeight="1">
      <c r="A16" s="19"/>
      <c r="B16" s="19"/>
      <c r="C16" s="27"/>
      <c r="D16" s="5" t="s">
        <v>47</v>
      </c>
      <c r="E16" s="6" t="s">
        <v>49</v>
      </c>
      <c r="F16" s="13" t="s">
        <v>56</v>
      </c>
      <c r="G16" s="8">
        <v>7.5</v>
      </c>
      <c r="H16" s="16">
        <v>7.5</v>
      </c>
      <c r="I16" s="24"/>
      <c r="J16" s="25"/>
    </row>
    <row r="17" spans="1:10" ht="53" customHeight="1">
      <c r="A17" s="19"/>
      <c r="B17" s="19"/>
      <c r="C17" s="14" t="s">
        <v>34</v>
      </c>
      <c r="D17" s="5" t="s">
        <v>50</v>
      </c>
      <c r="E17" s="6"/>
      <c r="F17" s="13" t="s">
        <v>57</v>
      </c>
      <c r="G17" s="8">
        <v>15</v>
      </c>
      <c r="H17" s="16">
        <v>15</v>
      </c>
      <c r="I17" s="24"/>
      <c r="J17" s="25"/>
    </row>
    <row r="18" spans="1:10" ht="29.5" customHeight="1">
      <c r="A18" s="19"/>
      <c r="B18" s="19"/>
      <c r="C18" s="14" t="s">
        <v>35</v>
      </c>
      <c r="D18" s="5"/>
      <c r="E18" s="7"/>
      <c r="F18" s="13" t="s">
        <v>58</v>
      </c>
      <c r="G18" s="8">
        <v>10</v>
      </c>
      <c r="H18" s="16">
        <v>8</v>
      </c>
      <c r="I18" s="24"/>
      <c r="J18" s="25"/>
    </row>
    <row r="19" spans="1:10" ht="23" customHeight="1">
      <c r="A19" s="19"/>
      <c r="B19" s="19"/>
      <c r="C19" s="14" t="s">
        <v>39</v>
      </c>
      <c r="D19" s="5"/>
      <c r="E19" s="7"/>
      <c r="F19" s="13" t="s">
        <v>59</v>
      </c>
      <c r="G19" s="8">
        <v>10</v>
      </c>
      <c r="H19" s="16">
        <v>7</v>
      </c>
      <c r="I19" s="24"/>
      <c r="J19" s="25"/>
    </row>
    <row r="20" spans="1:10" ht="45" customHeight="1">
      <c r="A20" s="19"/>
      <c r="B20" s="34" t="s">
        <v>25</v>
      </c>
      <c r="C20" s="5" t="s">
        <v>40</v>
      </c>
      <c r="D20" s="7" t="s">
        <v>51</v>
      </c>
      <c r="E20" s="7"/>
      <c r="F20" s="13" t="s">
        <v>60</v>
      </c>
      <c r="G20" s="8">
        <v>15</v>
      </c>
      <c r="H20" s="16">
        <v>13</v>
      </c>
      <c r="I20" s="24"/>
      <c r="J20" s="25"/>
    </row>
    <row r="21" spans="1:10" ht="42" customHeight="1">
      <c r="A21" s="19"/>
      <c r="B21" s="35"/>
      <c r="C21" s="5" t="s">
        <v>41</v>
      </c>
      <c r="D21" s="7"/>
      <c r="E21" s="7"/>
      <c r="F21" s="13" t="s">
        <v>61</v>
      </c>
      <c r="G21" s="8">
        <v>15</v>
      </c>
      <c r="H21" s="16">
        <v>13</v>
      </c>
      <c r="I21" s="24"/>
      <c r="J21" s="25"/>
    </row>
    <row r="22" spans="1:10" ht="40" customHeight="1">
      <c r="A22" s="19"/>
      <c r="B22" s="8" t="s">
        <v>32</v>
      </c>
      <c r="C22" s="14" t="s">
        <v>36</v>
      </c>
      <c r="D22" s="5" t="s">
        <v>52</v>
      </c>
      <c r="E22" s="6"/>
      <c r="F22" s="13" t="s">
        <v>62</v>
      </c>
      <c r="G22" s="8">
        <v>10</v>
      </c>
      <c r="H22" s="16">
        <v>9</v>
      </c>
      <c r="I22" s="24"/>
      <c r="J22" s="25"/>
    </row>
    <row r="23" spans="1:10" ht="22.5" customHeight="1">
      <c r="A23" s="21" t="s">
        <v>7</v>
      </c>
      <c r="B23" s="21"/>
      <c r="C23" s="21"/>
      <c r="D23" s="21"/>
      <c r="E23" s="21"/>
      <c r="F23" s="21"/>
      <c r="G23" s="15">
        <f>SUM(G15:G22)+G8</f>
        <v>100</v>
      </c>
      <c r="H23" s="17">
        <f>SUM(H15:H22)+J8</f>
        <v>89.999960945890535</v>
      </c>
      <c r="I23" s="24"/>
      <c r="J23" s="25"/>
    </row>
    <row r="24" spans="1:10" ht="85.5" customHeight="1">
      <c r="A24" s="28" t="s">
        <v>63</v>
      </c>
      <c r="B24" s="29"/>
      <c r="C24" s="29"/>
      <c r="D24" s="29"/>
      <c r="E24" s="29"/>
      <c r="F24" s="29"/>
      <c r="G24" s="29"/>
      <c r="H24" s="29"/>
      <c r="I24" s="29"/>
      <c r="J24" s="29"/>
    </row>
    <row r="25" spans="1:10" ht="70.5" customHeight="1">
      <c r="A25" s="28" t="s">
        <v>64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 count="39">
    <mergeCell ref="A24:J24"/>
    <mergeCell ref="A25:J25"/>
    <mergeCell ref="I23:J23"/>
    <mergeCell ref="H7:I7"/>
    <mergeCell ref="H8:I8"/>
    <mergeCell ref="H9:I9"/>
    <mergeCell ref="H10:I10"/>
    <mergeCell ref="H11:I11"/>
    <mergeCell ref="I16:J16"/>
    <mergeCell ref="B20:B21"/>
    <mergeCell ref="A2:J2"/>
    <mergeCell ref="A3:J3"/>
    <mergeCell ref="A7:B11"/>
    <mergeCell ref="A14:A22"/>
    <mergeCell ref="I14:J14"/>
    <mergeCell ref="I15:J15"/>
    <mergeCell ref="I17:J17"/>
    <mergeCell ref="I18:J18"/>
    <mergeCell ref="I19:J19"/>
    <mergeCell ref="I20:J20"/>
    <mergeCell ref="I21:J21"/>
    <mergeCell ref="I22:J22"/>
    <mergeCell ref="C15:C16"/>
    <mergeCell ref="A1:C1"/>
    <mergeCell ref="A4:B4"/>
    <mergeCell ref="B13:E13"/>
    <mergeCell ref="A23:F23"/>
    <mergeCell ref="C4:J4"/>
    <mergeCell ref="G5:J5"/>
    <mergeCell ref="G6:J6"/>
    <mergeCell ref="F12:J12"/>
    <mergeCell ref="F13:J13"/>
    <mergeCell ref="B15:B19"/>
    <mergeCell ref="A12:A13"/>
    <mergeCell ref="B12:E12"/>
    <mergeCell ref="A5:B5"/>
    <mergeCell ref="C5:E5"/>
    <mergeCell ref="A6:B6"/>
    <mergeCell ref="C6:E6"/>
  </mergeCells>
  <phoneticPr fontId="1" type="noConversion"/>
  <printOptions horizontalCentered="1"/>
  <pageMargins left="0.7" right="0.7" top="0.75" bottom="0.75" header="0.3" footer="0.3"/>
  <pageSetup paperSize="9" scale="75" fitToHeight="0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2023-06-02T07:25:44Z</dcterms:modified>
</cp:coreProperties>
</file>