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00" yWindow="-100" windowWidth="19420" windowHeight="11020"/>
  </bookViews>
  <sheets>
    <sheet name="1" sheetId="1" r:id="rId1"/>
  </sheets>
  <definedNames>
    <definedName name="_xlnm.Print_Area" localSheetId="0">'1'!$A$1:$J$26</definedName>
  </definedNames>
  <calcPr calcId="152511"/>
</workbook>
</file>

<file path=xl/calcChain.xml><?xml version="1.0" encoding="utf-8"?>
<calcChain xmlns="http://schemas.openxmlformats.org/spreadsheetml/2006/main">
  <c r="G24" i="1" l="1"/>
  <c r="E8" i="1" l="1"/>
  <c r="F8" i="1"/>
  <c r="D8" i="1"/>
  <c r="H9" i="1" l="1"/>
  <c r="H8" i="1" s="1"/>
  <c r="J8" i="1" s="1"/>
  <c r="H24" i="1" s="1"/>
</calcChain>
</file>

<file path=xl/sharedStrings.xml><?xml version="1.0" encoding="utf-8"?>
<sst xmlns="http://schemas.openxmlformats.org/spreadsheetml/2006/main" count="75" uniqueCount="67">
  <si>
    <t>项目名称</t>
  </si>
  <si>
    <t>得分</t>
  </si>
  <si>
    <t>年度总体目标</t>
  </si>
  <si>
    <t>一级指标</t>
  </si>
  <si>
    <t>二级指标</t>
  </si>
  <si>
    <t>三级指标</t>
  </si>
  <si>
    <t>数量指标</t>
  </si>
  <si>
    <t>总分</t>
  </si>
  <si>
    <t>年初预算数</t>
    <phoneticPr fontId="1" type="noConversion"/>
  </si>
  <si>
    <t>全年执行数</t>
    <phoneticPr fontId="1" type="noConversion"/>
  </si>
  <si>
    <t>全年预算数</t>
    <phoneticPr fontId="1" type="noConversion"/>
  </si>
  <si>
    <t>年度指标值</t>
    <phoneticPr fontId="1" type="noConversion"/>
  </si>
  <si>
    <t>实际完成值</t>
    <phoneticPr fontId="1" type="noConversion"/>
  </si>
  <si>
    <t>主管部门</t>
  </si>
  <si>
    <t>实施单位</t>
  </si>
  <si>
    <t>项目负责人</t>
  </si>
  <si>
    <t>联系电话</t>
  </si>
  <si>
    <t>分值</t>
  </si>
  <si>
    <t>年度资金总额</t>
  </si>
  <si>
    <t>—</t>
  </si>
  <si>
    <t xml:space="preserve">      上年结转资金</t>
  </si>
  <si>
    <t xml:space="preserve">  其他资金</t>
  </si>
  <si>
    <t>预期目标</t>
  </si>
  <si>
    <t>实际完成情况</t>
  </si>
  <si>
    <t>产出指标</t>
  </si>
  <si>
    <t>效益指标</t>
  </si>
  <si>
    <t>执行率</t>
  </si>
  <si>
    <t>项目支出绩效自评表</t>
    <phoneticPr fontId="1" type="noConversion"/>
  </si>
  <si>
    <t>项目资金（万元）</t>
    <phoneticPr fontId="1" type="noConversion"/>
  </si>
  <si>
    <t>其中：当年财政拨款</t>
    <phoneticPr fontId="1" type="noConversion"/>
  </si>
  <si>
    <t>偏差原因分析及改进措施</t>
    <phoneticPr fontId="1" type="noConversion"/>
  </si>
  <si>
    <t>绩效指标</t>
    <phoneticPr fontId="1" type="noConversion"/>
  </si>
  <si>
    <t>满意度指标</t>
    <phoneticPr fontId="1" type="noConversion"/>
  </si>
  <si>
    <t>质量指标</t>
    <phoneticPr fontId="1" type="noConversion"/>
  </si>
  <si>
    <t>时效指标</t>
    <phoneticPr fontId="1" type="noConversion"/>
  </si>
  <si>
    <t>服务对象满意度指标</t>
    <phoneticPr fontId="1" type="noConversion"/>
  </si>
  <si>
    <t>北京人民艺术剧院</t>
    <phoneticPr fontId="1" type="noConversion"/>
  </si>
  <si>
    <t>北京人民艺术剧院</t>
    <phoneticPr fontId="1" type="noConversion"/>
  </si>
  <si>
    <t>成本指标</t>
    <phoneticPr fontId="1" type="noConversion"/>
  </si>
  <si>
    <t>社会效益指标</t>
    <phoneticPr fontId="1" type="noConversion"/>
  </si>
  <si>
    <t>可持续影响指标</t>
    <phoneticPr fontId="1" type="noConversion"/>
  </si>
  <si>
    <t>为保证工程顺利进行，特请咨询公司对工程项目建设过程中实际支出的全部费用进行工程造价审计。</t>
    <phoneticPr fontId="1" type="noConversion"/>
  </si>
  <si>
    <t>姜涛</t>
    <phoneticPr fontId="1" type="noConversion"/>
  </si>
  <si>
    <t>65246789-2028</t>
    <phoneticPr fontId="1" type="noConversion"/>
  </si>
  <si>
    <t>工程造价审计费</t>
    <phoneticPr fontId="1" type="noConversion"/>
  </si>
  <si>
    <t>审计报告按时完成率</t>
  </si>
  <si>
    <t>咨询服务响应时间</t>
  </si>
  <si>
    <t>出具报告质量</t>
  </si>
  <si>
    <t>咨询服务质量</t>
  </si>
  <si>
    <t>委托人满意度</t>
  </si>
  <si>
    <t>≥99%</t>
  </si>
  <si>
    <t>≤24小时</t>
  </si>
  <si>
    <t>≥95%</t>
  </si>
  <si>
    <t>得分</t>
    <phoneticPr fontId="1" type="noConversion"/>
  </si>
  <si>
    <t>咨询服务及时响应＜24小时</t>
  </si>
  <si>
    <t>暂未出具最终报告，已出审计意见</t>
  </si>
  <si>
    <t>咨询服务质量良好</t>
  </si>
  <si>
    <t>暂未出具最终审核报告</t>
  </si>
  <si>
    <t>2022年按合同约定支付119.61万元，待乙方完成结算审核报告并完成工程结算后支付剩余10%</t>
  </si>
  <si>
    <t>咨询服务满意度达到100%</t>
  </si>
  <si>
    <t>截至2022年12月共计提供咨询服务35次</t>
    <phoneticPr fontId="1" type="noConversion"/>
  </si>
  <si>
    <t>华建信合管理咨询公司按照项目进度及时出具审计意见，截至2022年末该项目还在进行中，待项目完成后，出具审计报告。</t>
    <phoneticPr fontId="1" type="noConversion"/>
  </si>
  <si>
    <t>项目正在进行中</t>
    <phoneticPr fontId="1" type="noConversion"/>
  </si>
  <si>
    <t>（2022年度）</t>
    <phoneticPr fontId="1" type="noConversion"/>
  </si>
  <si>
    <t>咨询公司按照项目进度及时出具审计意见，截至2022年末该项目还在进行中，待项目完成后，出具审计报告。</t>
    <phoneticPr fontId="1" type="noConversion"/>
  </si>
  <si>
    <t>问题：
1.项目绩效目标的明确性及细化量化不足，未结合跟踪审计的合同合理设定相应指标，如数量指标设定与实际不符，本指标未体现审计费招标及合同价格，未设定效益指标，不能反映跟踪审计项目的工作内容及效果；
2.未对年度审计项目的成果进行分析，如规范管理的情况；
3.工程项目尚未完成结算，拖延时间过长；
4.未对项目进行满意度调查，缺乏相关数据支撑；</t>
    <phoneticPr fontId="1" type="noConversion"/>
  </si>
  <si>
    <t>建议： 
1.加强项目绩效目标的明确性及细化量化，结合单位2022年工程项目及跟踪审计的合同合理设定相应产出数量指标及审计质量指标，成本指标要体现审计费招标及合同结果（如付费标准），效益指标要结合年度审计效果，体现审计在资金和管理上的效果指标，充分反映跟踪审计项目的工作内容及效果；
2.对年度审计项目的成果进行分析，如整体节约资金情况、规范管理情况；
3.尽快完成工程项目的结算审计，严格控制工程概算，确保在批复概算的合理范围内；
4.对项目进行满意度调查和分析，支撑满意度指标值。</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</si>
</sst>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_ * #,##0.000000_ ;_ * \-#,##0.000000_ ;_ * &quot;-&quot;??_ ;_ @_ "/>
  </numFmts>
  <fonts count="16">
    <font>
      <sz val="11"/>
      <color theme="1"/>
      <name val="宋体"/>
      <family val="2"/>
      <charset val="134"/>
      <scheme val="minor"/>
    </font>
    <font>
      <sz val="9"/>
      <name val="宋体"/>
      <family val="2"/>
      <charset val="134"/>
      <scheme val="minor"/>
    </font>
    <font>
      <sz val="11"/>
      <color rgb="FF000000"/>
      <name val="宋体"/>
      <family val="3"/>
      <charset val="134"/>
    </font>
    <font>
      <sz val="11"/>
      <color theme="1"/>
      <name val="宋体"/>
      <family val="3"/>
      <charset val="134"/>
      <scheme val="minor"/>
    </font>
    <font>
      <sz val="12"/>
      <color theme="1"/>
      <name val="黑体"/>
      <family val="3"/>
      <charset val="134"/>
    </font>
    <font>
      <sz val="12"/>
      <name val="宋体"/>
      <family val="3"/>
      <charset val="134"/>
    </font>
    <font>
      <sz val="11"/>
      <color rgb="FFFF0000"/>
      <name val="宋体"/>
      <family val="2"/>
      <charset val="134"/>
      <scheme val="minor"/>
    </font>
    <font>
      <sz val="11"/>
      <color theme="1"/>
      <name val="宋体"/>
      <family val="2"/>
      <charset val="134"/>
      <scheme val="minor"/>
    </font>
    <font>
      <sz val="18"/>
      <color theme="1"/>
      <name val="方正小标宋简体"/>
      <family val="3"/>
      <charset val="134"/>
    </font>
    <font>
      <sz val="14"/>
      <color theme="1"/>
      <name val="仿宋_GB2312"/>
      <family val="3"/>
      <charset val="134"/>
    </font>
    <font>
      <sz val="10.5"/>
      <color theme="1"/>
      <name val="仿宋_GB2312"/>
      <family val="3"/>
      <charset val="134"/>
    </font>
    <font>
      <sz val="10.5"/>
      <color theme="1"/>
      <name val="宋体"/>
      <family val="3"/>
      <charset val="134"/>
    </font>
    <font>
      <sz val="10.5"/>
      <color rgb="FF000000"/>
      <name val="宋体"/>
      <family val="3"/>
      <charset val="134"/>
    </font>
    <font>
      <sz val="10.5"/>
      <color theme="1"/>
      <name val="宋体"/>
      <family val="3"/>
      <charset val="134"/>
      <scheme val="minor"/>
    </font>
    <font>
      <sz val="10.5"/>
      <color rgb="FF000000"/>
      <name val="仿宋_GB2312"/>
      <family val="3"/>
      <charset val="134"/>
    </font>
    <font>
      <sz val="10.5"/>
      <color theme="1"/>
      <name val="宋体"/>
      <family val="2"/>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7">
    <xf numFmtId="0" fontId="0" fillId="0" borderId="0">
      <alignment vertical="center"/>
    </xf>
    <xf numFmtId="0" fontId="3" fillId="0" borderId="0">
      <alignment vertical="center"/>
    </xf>
    <xf numFmtId="0" fontId="5" fillId="0" borderId="0"/>
    <xf numFmtId="0" fontId="5" fillId="0" borderId="0"/>
    <xf numFmtId="0" fontId="3" fillId="0" borderId="0"/>
    <xf numFmtId="43" fontId="7" fillId="0" borderId="0" applyFont="0" applyFill="0" applyBorder="0" applyAlignment="0" applyProtection="0">
      <alignment vertical="center"/>
    </xf>
    <xf numFmtId="9" fontId="7" fillId="0" borderId="0" applyFont="0" applyFill="0" applyBorder="0" applyAlignment="0" applyProtection="0">
      <alignment vertical="center"/>
    </xf>
  </cellStyleXfs>
  <cellXfs count="36">
    <xf numFmtId="0" fontId="0" fillId="0" borderId="0" xfId="0">
      <alignment vertical="center"/>
    </xf>
    <xf numFmtId="0" fontId="10" fillId="0" borderId="1" xfId="0" applyFont="1" applyFill="1" applyBorder="1" applyAlignment="1">
      <alignment vertical="center" wrapText="1"/>
    </xf>
    <xf numFmtId="0" fontId="10" fillId="0" borderId="2" xfId="0" applyFont="1" applyFill="1" applyBorder="1" applyAlignment="1">
      <alignment horizontal="justify" vertical="center" wrapText="1"/>
    </xf>
    <xf numFmtId="176" fontId="10" fillId="0" borderId="1" xfId="5"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0" fillId="0" borderId="0" xfId="0" applyFill="1">
      <alignment vertical="center"/>
    </xf>
    <xf numFmtId="0" fontId="10" fillId="0" borderId="1" xfId="0" applyFont="1" applyFill="1" applyBorder="1" applyAlignment="1">
      <alignment horizontal="center" vertical="center" wrapText="1"/>
    </xf>
    <xf numFmtId="0" fontId="2" fillId="0" borderId="0" xfId="0" applyFont="1" applyFill="1" applyAlignment="1">
      <alignment horizontal="left" vertical="center"/>
    </xf>
    <xf numFmtId="0" fontId="6" fillId="0" borderId="0" xfId="0" applyFont="1" applyFill="1">
      <alignment vertical="center"/>
    </xf>
    <xf numFmtId="0" fontId="11" fillId="0" borderId="1" xfId="0"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4" fillId="0" borderId="0" xfId="0" applyFont="1" applyFill="1" applyAlignment="1">
      <alignment horizontal="left"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8" fillId="0" borderId="0" xfId="0" applyFont="1" applyFill="1" applyAlignment="1">
      <alignment horizontal="center" vertical="center"/>
    </xf>
    <xf numFmtId="0" fontId="9" fillId="0" borderId="0" xfId="0" applyFont="1" applyFill="1" applyAlignment="1">
      <alignment horizontal="center" vertical="center"/>
    </xf>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5" fillId="0" borderId="1" xfId="0" applyFont="1" applyFill="1" applyBorder="1" applyAlignment="1">
      <alignment horizontal="left" vertical="top" wrapText="1"/>
    </xf>
    <xf numFmtId="0" fontId="13" fillId="0" borderId="1" xfId="0" applyFont="1" applyFill="1" applyBorder="1" applyAlignment="1">
      <alignment horizontal="left" vertical="top"/>
    </xf>
    <xf numFmtId="10" fontId="10" fillId="0" borderId="2" xfId="6" applyNumberFormat="1" applyFont="1" applyFill="1" applyBorder="1" applyAlignment="1">
      <alignment horizontal="center" vertical="center" wrapText="1"/>
    </xf>
    <xf numFmtId="10" fontId="10" fillId="0" borderId="5" xfId="6" applyNumberFormat="1" applyFont="1" applyFill="1" applyBorder="1" applyAlignment="1">
      <alignment horizontal="center" vertical="center" wrapText="1"/>
    </xf>
    <xf numFmtId="10" fontId="10" fillId="0" borderId="2" xfId="0" applyNumberFormat="1" applyFont="1" applyFill="1" applyBorder="1" applyAlignment="1">
      <alignment horizontal="center" vertical="center" wrapText="1"/>
    </xf>
    <xf numFmtId="10" fontId="10" fillId="0" borderId="5"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cellXfs>
  <cellStyles count="7">
    <cellStyle name="百分比" xfId="6" builtinId="5"/>
    <cellStyle name="常规" xfId="0" builtinId="0"/>
    <cellStyle name="常规 2" xfId="2"/>
    <cellStyle name="常规 2 2" xfId="3"/>
    <cellStyle name="常规 3" xfId="1"/>
    <cellStyle name="常规 4" xfId="4"/>
    <cellStyle name="千位分隔"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26"/>
  <sheetViews>
    <sheetView tabSelected="1" topLeftCell="A22" zoomScaleNormal="100" workbookViewId="0">
      <selection activeCell="A25" sqref="A25:J25"/>
    </sheetView>
  </sheetViews>
  <sheetFormatPr defaultRowHeight="14"/>
  <cols>
    <col min="1" max="1" width="5.453125" style="10" customWidth="1"/>
    <col min="2" max="2" width="7.36328125" style="10" customWidth="1"/>
    <col min="3" max="3" width="19.36328125" style="10" customWidth="1"/>
    <col min="4" max="4" width="18.81640625" style="10" customWidth="1"/>
    <col min="5" max="5" width="17.08984375" style="10" customWidth="1"/>
    <col min="6" max="6" width="18.7265625" style="10" customWidth="1"/>
    <col min="7" max="7" width="8.08984375" style="10" customWidth="1"/>
    <col min="8" max="8" width="7.6328125" style="10" customWidth="1"/>
    <col min="9" max="9" width="5.7265625" style="10" customWidth="1"/>
    <col min="10" max="10" width="11.6328125" style="10" customWidth="1"/>
    <col min="11" max="16384" width="8.7265625" style="10"/>
  </cols>
  <sheetData>
    <row r="1" spans="1:14" ht="15">
      <c r="A1" s="17"/>
      <c r="B1" s="17"/>
      <c r="C1" s="17"/>
      <c r="D1" s="12"/>
      <c r="E1" s="12"/>
      <c r="F1" s="12"/>
      <c r="G1" s="12"/>
      <c r="H1" s="12"/>
    </row>
    <row r="2" spans="1:14" ht="24.4" customHeight="1">
      <c r="A2" s="21" t="s">
        <v>27</v>
      </c>
      <c r="B2" s="21"/>
      <c r="C2" s="21"/>
      <c r="D2" s="21"/>
      <c r="E2" s="21"/>
      <c r="F2" s="21"/>
      <c r="G2" s="21"/>
      <c r="H2" s="21"/>
      <c r="I2" s="21"/>
      <c r="J2" s="21"/>
    </row>
    <row r="3" spans="1:14" ht="23.75" customHeight="1">
      <c r="A3" s="22" t="s">
        <v>63</v>
      </c>
      <c r="B3" s="22"/>
      <c r="C3" s="22"/>
      <c r="D3" s="22"/>
      <c r="E3" s="22"/>
      <c r="F3" s="22"/>
      <c r="G3" s="22"/>
      <c r="H3" s="22"/>
      <c r="I3" s="22"/>
      <c r="J3" s="22"/>
    </row>
    <row r="4" spans="1:14">
      <c r="A4" s="18" t="s">
        <v>0</v>
      </c>
      <c r="B4" s="18"/>
      <c r="C4" s="18" t="s">
        <v>44</v>
      </c>
      <c r="D4" s="18"/>
      <c r="E4" s="18"/>
      <c r="F4" s="18"/>
      <c r="G4" s="18"/>
      <c r="H4" s="18"/>
      <c r="I4" s="18"/>
      <c r="J4" s="18"/>
    </row>
    <row r="5" spans="1:14">
      <c r="A5" s="18" t="s">
        <v>13</v>
      </c>
      <c r="B5" s="18"/>
      <c r="C5" s="18" t="s">
        <v>36</v>
      </c>
      <c r="D5" s="18"/>
      <c r="E5" s="18"/>
      <c r="F5" s="8" t="s">
        <v>14</v>
      </c>
      <c r="G5" s="18" t="s">
        <v>37</v>
      </c>
      <c r="H5" s="18"/>
      <c r="I5" s="18"/>
      <c r="J5" s="18"/>
    </row>
    <row r="6" spans="1:14">
      <c r="A6" s="18" t="s">
        <v>15</v>
      </c>
      <c r="B6" s="18"/>
      <c r="C6" s="18" t="s">
        <v>42</v>
      </c>
      <c r="D6" s="18"/>
      <c r="E6" s="18"/>
      <c r="F6" s="8" t="s">
        <v>16</v>
      </c>
      <c r="G6" s="18" t="s">
        <v>43</v>
      </c>
      <c r="H6" s="18"/>
      <c r="I6" s="18"/>
      <c r="J6" s="18"/>
    </row>
    <row r="7" spans="1:14">
      <c r="A7" s="18" t="s">
        <v>28</v>
      </c>
      <c r="B7" s="18"/>
      <c r="C7" s="9"/>
      <c r="D7" s="8" t="s">
        <v>8</v>
      </c>
      <c r="E7" s="1" t="s">
        <v>10</v>
      </c>
      <c r="F7" s="8" t="s">
        <v>9</v>
      </c>
      <c r="G7" s="8" t="s">
        <v>17</v>
      </c>
      <c r="H7" s="23" t="s">
        <v>26</v>
      </c>
      <c r="I7" s="24"/>
      <c r="J7" s="8" t="s">
        <v>1</v>
      </c>
      <c r="N7" s="13"/>
    </row>
    <row r="8" spans="1:14">
      <c r="A8" s="18"/>
      <c r="B8" s="18"/>
      <c r="C8" s="2" t="s">
        <v>18</v>
      </c>
      <c r="D8" s="3">
        <f>D9</f>
        <v>0</v>
      </c>
      <c r="E8" s="3">
        <f>E9</f>
        <v>158</v>
      </c>
      <c r="F8" s="3">
        <f>F9</f>
        <v>119.61</v>
      </c>
      <c r="G8" s="8">
        <v>10</v>
      </c>
      <c r="H8" s="30">
        <f>H9</f>
        <v>0.75702531645569615</v>
      </c>
      <c r="I8" s="31"/>
      <c r="J8" s="4">
        <f>H8*10</f>
        <v>7.5702531645569611</v>
      </c>
    </row>
    <row r="9" spans="1:14">
      <c r="A9" s="18"/>
      <c r="B9" s="18"/>
      <c r="C9" s="9" t="s">
        <v>29</v>
      </c>
      <c r="D9" s="3"/>
      <c r="E9" s="3">
        <v>158</v>
      </c>
      <c r="F9" s="3">
        <v>119.61</v>
      </c>
      <c r="G9" s="9" t="s">
        <v>19</v>
      </c>
      <c r="H9" s="32">
        <f>F9/E9</f>
        <v>0.75702531645569615</v>
      </c>
      <c r="I9" s="33"/>
      <c r="J9" s="8" t="s">
        <v>19</v>
      </c>
    </row>
    <row r="10" spans="1:14">
      <c r="A10" s="18"/>
      <c r="B10" s="18"/>
      <c r="C10" s="9" t="s">
        <v>20</v>
      </c>
      <c r="D10" s="8"/>
      <c r="E10" s="8"/>
      <c r="F10" s="8"/>
      <c r="G10" s="8" t="s">
        <v>19</v>
      </c>
      <c r="H10" s="32"/>
      <c r="I10" s="33"/>
      <c r="J10" s="8" t="s">
        <v>19</v>
      </c>
    </row>
    <row r="11" spans="1:14">
      <c r="A11" s="18"/>
      <c r="B11" s="18"/>
      <c r="C11" s="9" t="s">
        <v>21</v>
      </c>
      <c r="D11" s="8"/>
      <c r="E11" s="8"/>
      <c r="F11" s="8"/>
      <c r="G11" s="8" t="s">
        <v>19</v>
      </c>
      <c r="H11" s="32"/>
      <c r="I11" s="33"/>
      <c r="J11" s="8" t="s">
        <v>19</v>
      </c>
    </row>
    <row r="12" spans="1:14">
      <c r="A12" s="18" t="s">
        <v>2</v>
      </c>
      <c r="B12" s="18" t="s">
        <v>22</v>
      </c>
      <c r="C12" s="18"/>
      <c r="D12" s="18"/>
      <c r="E12" s="18"/>
      <c r="F12" s="18" t="s">
        <v>23</v>
      </c>
      <c r="G12" s="18"/>
      <c r="H12" s="18"/>
      <c r="I12" s="18"/>
      <c r="J12" s="18"/>
    </row>
    <row r="13" spans="1:14" ht="85.5" customHeight="1">
      <c r="A13" s="18"/>
      <c r="B13" s="19" t="s">
        <v>41</v>
      </c>
      <c r="C13" s="19"/>
      <c r="D13" s="19"/>
      <c r="E13" s="19"/>
      <c r="F13" s="19" t="s">
        <v>61</v>
      </c>
      <c r="G13" s="19"/>
      <c r="H13" s="19"/>
      <c r="I13" s="19"/>
      <c r="J13" s="19"/>
    </row>
    <row r="14" spans="1:14" ht="27">
      <c r="A14" s="18" t="s">
        <v>31</v>
      </c>
      <c r="B14" s="8" t="s">
        <v>3</v>
      </c>
      <c r="C14" s="8" t="s">
        <v>4</v>
      </c>
      <c r="D14" s="8" t="s">
        <v>5</v>
      </c>
      <c r="E14" s="8" t="s">
        <v>11</v>
      </c>
      <c r="F14" s="8" t="s">
        <v>12</v>
      </c>
      <c r="G14" s="8" t="s">
        <v>17</v>
      </c>
      <c r="H14" s="8" t="s">
        <v>53</v>
      </c>
      <c r="I14" s="23" t="s">
        <v>30</v>
      </c>
      <c r="J14" s="24"/>
    </row>
    <row r="15" spans="1:14" ht="109" customHeight="1">
      <c r="A15" s="18"/>
      <c r="B15" s="18" t="s">
        <v>24</v>
      </c>
      <c r="C15" s="14" t="s">
        <v>6</v>
      </c>
      <c r="D15" s="5"/>
      <c r="E15" s="6"/>
      <c r="F15" s="8" t="s">
        <v>60</v>
      </c>
      <c r="G15" s="8">
        <v>15</v>
      </c>
      <c r="H15" s="11">
        <v>13</v>
      </c>
      <c r="I15" s="23" t="s">
        <v>64</v>
      </c>
      <c r="J15" s="24"/>
    </row>
    <row r="16" spans="1:14" ht="31.5" customHeight="1">
      <c r="A16" s="18"/>
      <c r="B16" s="18"/>
      <c r="C16" s="25" t="s">
        <v>33</v>
      </c>
      <c r="D16" s="5" t="s">
        <v>46</v>
      </c>
      <c r="E16" s="6" t="s">
        <v>51</v>
      </c>
      <c r="F16" s="15" t="s">
        <v>54</v>
      </c>
      <c r="G16" s="8">
        <v>5</v>
      </c>
      <c r="H16" s="11">
        <v>4</v>
      </c>
      <c r="I16" s="23"/>
      <c r="J16" s="24"/>
    </row>
    <row r="17" spans="1:10" ht="31.5" customHeight="1">
      <c r="A17" s="18"/>
      <c r="B17" s="18"/>
      <c r="C17" s="26"/>
      <c r="D17" s="5" t="s">
        <v>47</v>
      </c>
      <c r="E17" s="7"/>
      <c r="F17" s="15" t="s">
        <v>55</v>
      </c>
      <c r="G17" s="8">
        <v>5</v>
      </c>
      <c r="H17" s="11">
        <v>4.5</v>
      </c>
      <c r="I17" s="23"/>
      <c r="J17" s="24"/>
    </row>
    <row r="18" spans="1:10" ht="31.5" customHeight="1">
      <c r="A18" s="18"/>
      <c r="B18" s="18"/>
      <c r="C18" s="27"/>
      <c r="D18" s="5" t="s">
        <v>48</v>
      </c>
      <c r="E18" s="7"/>
      <c r="F18" s="15" t="s">
        <v>56</v>
      </c>
      <c r="G18" s="8">
        <v>5</v>
      </c>
      <c r="H18" s="11">
        <v>4.5</v>
      </c>
      <c r="I18" s="23"/>
      <c r="J18" s="24"/>
    </row>
    <row r="19" spans="1:10" ht="31.5" customHeight="1">
      <c r="A19" s="18"/>
      <c r="B19" s="18"/>
      <c r="C19" s="14" t="s">
        <v>34</v>
      </c>
      <c r="D19" s="5" t="s">
        <v>45</v>
      </c>
      <c r="E19" s="6" t="s">
        <v>50</v>
      </c>
      <c r="F19" s="15" t="s">
        <v>57</v>
      </c>
      <c r="G19" s="8">
        <v>10</v>
      </c>
      <c r="H19" s="11">
        <v>8.5</v>
      </c>
      <c r="I19" s="23" t="s">
        <v>62</v>
      </c>
      <c r="J19" s="24"/>
    </row>
    <row r="20" spans="1:10" ht="64.5" customHeight="1">
      <c r="A20" s="18"/>
      <c r="B20" s="18"/>
      <c r="C20" s="14" t="s">
        <v>38</v>
      </c>
      <c r="D20" s="5"/>
      <c r="E20" s="7"/>
      <c r="F20" s="15" t="s">
        <v>58</v>
      </c>
      <c r="G20" s="8">
        <v>10</v>
      </c>
      <c r="H20" s="11">
        <v>9</v>
      </c>
      <c r="I20" s="23"/>
      <c r="J20" s="24"/>
    </row>
    <row r="21" spans="1:10" ht="27" customHeight="1">
      <c r="A21" s="18"/>
      <c r="B21" s="34" t="s">
        <v>25</v>
      </c>
      <c r="C21" s="5" t="s">
        <v>39</v>
      </c>
      <c r="D21" s="5"/>
      <c r="E21" s="7"/>
      <c r="F21" s="15" t="s">
        <v>57</v>
      </c>
      <c r="G21" s="8">
        <v>15</v>
      </c>
      <c r="H21" s="11">
        <v>13</v>
      </c>
      <c r="I21" s="23"/>
      <c r="J21" s="24"/>
    </row>
    <row r="22" spans="1:10" ht="23" customHeight="1">
      <c r="A22" s="18"/>
      <c r="B22" s="35"/>
      <c r="C22" s="5" t="s">
        <v>40</v>
      </c>
      <c r="D22" s="7"/>
      <c r="E22" s="7"/>
      <c r="F22" s="15" t="s">
        <v>57</v>
      </c>
      <c r="G22" s="8">
        <v>15</v>
      </c>
      <c r="H22" s="11">
        <v>13</v>
      </c>
      <c r="I22" s="23"/>
      <c r="J22" s="24"/>
    </row>
    <row r="23" spans="1:10" ht="27.5" customHeight="1">
      <c r="A23" s="18"/>
      <c r="B23" s="8" t="s">
        <v>32</v>
      </c>
      <c r="C23" s="14" t="s">
        <v>35</v>
      </c>
      <c r="D23" s="5" t="s">
        <v>49</v>
      </c>
      <c r="E23" s="7" t="s">
        <v>52</v>
      </c>
      <c r="F23" s="15" t="s">
        <v>59</v>
      </c>
      <c r="G23" s="8">
        <v>10</v>
      </c>
      <c r="H23" s="11">
        <v>8</v>
      </c>
      <c r="I23" s="23"/>
      <c r="J23" s="24"/>
    </row>
    <row r="24" spans="1:10" ht="22.5" customHeight="1">
      <c r="A24" s="20" t="s">
        <v>7</v>
      </c>
      <c r="B24" s="20"/>
      <c r="C24" s="20"/>
      <c r="D24" s="20"/>
      <c r="E24" s="20"/>
      <c r="F24" s="20"/>
      <c r="G24" s="16">
        <f>SUM(G15:G23)+G8</f>
        <v>100</v>
      </c>
      <c r="H24" s="4">
        <f>SUM(H15:H23)+J8</f>
        <v>85.070253164556959</v>
      </c>
      <c r="I24" s="23"/>
      <c r="J24" s="24"/>
    </row>
    <row r="25" spans="1:10" ht="98.5" customHeight="1">
      <c r="A25" s="28" t="s">
        <v>65</v>
      </c>
      <c r="B25" s="29"/>
      <c r="C25" s="29"/>
      <c r="D25" s="29"/>
      <c r="E25" s="29"/>
      <c r="F25" s="29"/>
      <c r="G25" s="29"/>
      <c r="H25" s="29"/>
      <c r="I25" s="29"/>
      <c r="J25" s="29"/>
    </row>
    <row r="26" spans="1:10" ht="109" customHeight="1">
      <c r="A26" s="28" t="s">
        <v>66</v>
      </c>
      <c r="B26" s="29"/>
      <c r="C26" s="29"/>
      <c r="D26" s="29"/>
      <c r="E26" s="29"/>
      <c r="F26" s="29"/>
      <c r="G26" s="29"/>
      <c r="H26" s="29"/>
      <c r="I26" s="29"/>
      <c r="J26" s="29"/>
    </row>
  </sheetData>
  <mergeCells count="40">
    <mergeCell ref="A25:J25"/>
    <mergeCell ref="A26:J26"/>
    <mergeCell ref="I24:J24"/>
    <mergeCell ref="H7:I7"/>
    <mergeCell ref="H8:I8"/>
    <mergeCell ref="H9:I9"/>
    <mergeCell ref="H10:I10"/>
    <mergeCell ref="H11:I11"/>
    <mergeCell ref="I17:J17"/>
    <mergeCell ref="I18:J18"/>
    <mergeCell ref="B21:B22"/>
    <mergeCell ref="A2:J2"/>
    <mergeCell ref="A3:J3"/>
    <mergeCell ref="A7:B11"/>
    <mergeCell ref="A14:A23"/>
    <mergeCell ref="I14:J14"/>
    <mergeCell ref="I15:J15"/>
    <mergeCell ref="I16:J16"/>
    <mergeCell ref="I19:J19"/>
    <mergeCell ref="I20:J20"/>
    <mergeCell ref="I21:J21"/>
    <mergeCell ref="I22:J22"/>
    <mergeCell ref="I23:J23"/>
    <mergeCell ref="C16:C18"/>
    <mergeCell ref="A1:C1"/>
    <mergeCell ref="A4:B4"/>
    <mergeCell ref="B13:E13"/>
    <mergeCell ref="A24:F24"/>
    <mergeCell ref="C4:J4"/>
    <mergeCell ref="G5:J5"/>
    <mergeCell ref="G6:J6"/>
    <mergeCell ref="F12:J12"/>
    <mergeCell ref="F13:J13"/>
    <mergeCell ref="B15:B20"/>
    <mergeCell ref="A12:A13"/>
    <mergeCell ref="B12:E12"/>
    <mergeCell ref="A5:B5"/>
    <mergeCell ref="C5:E5"/>
    <mergeCell ref="A6:B6"/>
    <mergeCell ref="C6:E6"/>
  </mergeCells>
  <phoneticPr fontId="1" type="noConversion"/>
  <printOptions horizontalCentered="1"/>
  <pageMargins left="0.7" right="0.7" top="0.75" bottom="0.75" header="0.3" footer="0.3"/>
  <pageSetup paperSize="9" scale="74" fitToHeight="0" orientation="portrait" horizontalDpi="200"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vt:lpstr>
      <vt:lpstr>'1'!Print_Area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2023-06-02T07:23:23Z</dcterms:modified>
</cp:coreProperties>
</file>