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19420" windowHeight="11020"/>
  </bookViews>
  <sheets>
    <sheet name="1" sheetId="1" r:id="rId1"/>
  </sheets>
  <definedNames>
    <definedName name="_xlnm.Print_Area" localSheetId="0">'1'!$A$2:$J$26</definedName>
  </definedNames>
  <calcPr calcId="152511"/>
</workbook>
</file>

<file path=xl/calcChain.xml><?xml version="1.0" encoding="utf-8"?>
<calcChain xmlns="http://schemas.openxmlformats.org/spreadsheetml/2006/main">
  <c r="G24" i="1" l="1"/>
  <c r="E8" i="1" l="1"/>
  <c r="F8" i="1"/>
  <c r="D8" i="1"/>
  <c r="H9" i="1" l="1"/>
  <c r="H8" i="1" s="1"/>
  <c r="J8" i="1" s="1"/>
  <c r="H24" i="1" s="1"/>
</calcChain>
</file>

<file path=xl/sharedStrings.xml><?xml version="1.0" encoding="utf-8"?>
<sst xmlns="http://schemas.openxmlformats.org/spreadsheetml/2006/main" count="71" uniqueCount="65">
  <si>
    <t>项目名称</t>
  </si>
  <si>
    <t>得分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</si>
  <si>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</si>
  <si>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</si>
  <si>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</si>
  <si>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</si>
  <si>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</si>
  <si>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</si>
  <si>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</si>
  <si>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</si>
  <si>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</si>
  <si>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</si>
  <si>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</si>
  <si>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</si>
  <si>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</si>
  <si>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</si>
  <si>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</si>
  <si>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</si>
  <si>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</si>
  <si>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</si>
  <si>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</si>
  <si>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</si>
  <si>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</si>
  <si>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</si>
  <si>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</si>
  <si>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</si>
  <si>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</si>
  <si>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</si>
  <si>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</si>
  <si>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</si>
  <si>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</si>
  <si>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</si>
  <si>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</si>
  <si>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</si>
  <si>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</si>
  <si>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</si>
  <si>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</si>
  <si>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</si>
  <si>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</si>
  <si>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</si>
  <si>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王曦</t>
    <phoneticPr fontId="1" type="noConversion"/>
  </si>
  <si>
    <t>会计服务</t>
    <phoneticPr fontId="1" type="noConversion"/>
  </si>
  <si>
    <t>为了保证对外报出的2021年决算报表、需公开的2021年决算报表数据准确，2021年年底至2022年年初将聘请会计师事务所开展对2021年年度决算报表审计；根据申报预算以及预算批复的要求，对于申报金额小于500万元以下的项目，需要预算申报单位开展项目自评工作，2022年预算申报项目需要在2021年年底前完成预算项目自评，此项业务委托会计师事务所进行并出具专业评审报告；根据市里统一要求，2022年需要对2021年项目执行情况开展绩效考评工作，绩效考评结果需要同决算报表一起对外公开，绩效考评工作专业性较强，此项业务委托会计师事务所进行并出具专业绩效考评报告。</t>
    <phoneticPr fontId="1" type="noConversion"/>
  </si>
  <si>
    <t>审计报告按时完成率</t>
  </si>
  <si>
    <t>咨询服务响应时间</t>
  </si>
  <si>
    <t>出具报告质量</t>
  </si>
  <si>
    <t>咨询服务质量</t>
  </si>
  <si>
    <t>服务委托人满意度</t>
  </si>
  <si>
    <t>≥99%</t>
  </si>
  <si>
    <t>≤24小时</t>
  </si>
  <si>
    <t>≥95%</t>
  </si>
  <si>
    <t>得分</t>
    <phoneticPr fontId="1" type="noConversion"/>
  </si>
  <si>
    <t>2022年度，天圆全会计师事务所按照北京市财政局的要求，完成对剧院和明日经典公司的2021年度财务报表审计，出具审计报告2份。按照北京市财政局对预算评审工作的相关要求，完成2022年度财政资金1000万元以下自评项目的评审工作，并出具评审报告31份。按照绩效评价要求，完成2021年度项目绩效评价工作，出具绩效绩效评价报告，其中包含对“组织剧本”等33个项目按简易程序进行评价出具报告1份，对“艺术生产经费项目”按普通程序进行评价出具报告1份，以及部门整体绩效报告1份。按照北京市财政局的要求，完成2022年上半年部门预算绩效监控分析审计，出具审计报告1份。按照北京市财政局的要求，完成2022年度艺术生产项目成本预算绩效审计，出具审计报告1份。按照北京市财政局对事业单位内部控制的相关要求，完成2021年度内部控制报告编报工作，出具内部控制报告1份。</t>
    <phoneticPr fontId="1" type="noConversion"/>
  </si>
  <si>
    <t>年度总体目标</t>
    <phoneticPr fontId="1" type="noConversion"/>
  </si>
  <si>
    <t>满意度达到100%</t>
  </si>
  <si>
    <t>审计报告2份、评审报告31份、33个项目的简易程序绩效评价报告1份、普通程序绩效报告1份、部门整体绩效报告1份、绩效监控审计报告1份、成本绩效审计报告1份、内控报告1份</t>
  </si>
  <si>
    <t>及时响应＜24小时</t>
  </si>
  <si>
    <t>出具报告质量达到要求</t>
  </si>
  <si>
    <t>咨询服务质量达到要求</t>
  </si>
  <si>
    <t>审计报告均按时完成</t>
  </si>
  <si>
    <t>总成本55.77万元</t>
  </si>
  <si>
    <t xml:space="preserve">保证财政资金安全、合理、有效使用；保证国有资产安全完整；财务工作规范性得到提升，财政资金监管力度得到提升。     </t>
  </si>
  <si>
    <t>（2022年度）</t>
    <phoneticPr fontId="1" type="noConversion"/>
  </si>
  <si>
    <t>建议：
1、建议项目单位加强绩效管理，牢固树立“花钱必问效，无效必问责”的绩效理念，规范填报绩效目标申报表，科学合理设置产出数量和质量指标，指标值更加合理、细化、量化、可考核，提升实施方案的有效性和可行性，进一步提高财政资金使用效益。
2、规范合同管理，合同签订要素应当齐全。</t>
    <phoneticPr fontId="1" type="noConversion"/>
  </si>
  <si>
    <t>问题：
1.绩效目标指标设置不完整，缺少数量指标、成本指标及效益指标，质量指标缺少三级指标，时效指标三级指标设置不合理。
2.合同无签字、无日期。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</si>
</sst>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6"/>
  <sheetViews>
    <sheetView tabSelected="1" topLeftCell="A25" workbookViewId="0">
      <selection activeCell="C32" sqref="C32"/>
    </sheetView>
  </sheetViews>
  <sheetFormatPr defaultRowHeight="14"/>
  <cols>
    <col min="1" max="1" width="5.453125" style="10" customWidth="1"/>
    <col min="2" max="2" width="7.36328125" style="10" customWidth="1"/>
    <col min="3" max="3" width="19.36328125" style="10" customWidth="1"/>
    <col min="4" max="4" width="17.81640625" style="10" customWidth="1"/>
    <col min="5" max="5" width="19.36328125" style="10" customWidth="1"/>
    <col min="6" max="6" width="18.26953125" style="10" customWidth="1"/>
    <col min="7" max="8" width="8.1796875" style="10" customWidth="1"/>
    <col min="9" max="9" width="5.7265625" style="10" customWidth="1"/>
    <col min="10" max="10" width="13.6328125" style="10" customWidth="1"/>
    <col min="11" max="16384" width="8.7265625" style="10"/>
  </cols>
  <sheetData>
    <row r="1" spans="1:14" ht="15">
      <c r="A1" s="39"/>
      <c r="B1" s="39"/>
      <c r="C1" s="39"/>
      <c r="D1" s="12"/>
      <c r="E1" s="12"/>
      <c r="F1" s="12"/>
      <c r="G1" s="12"/>
      <c r="H1" s="12"/>
    </row>
    <row r="2" spans="1:14" ht="24.4" customHeight="1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</row>
    <row r="3" spans="1:14" ht="23.75" customHeight="1">
      <c r="A3" s="32" t="s">
        <v>62</v>
      </c>
      <c r="B3" s="32"/>
      <c r="C3" s="32"/>
      <c r="D3" s="32"/>
      <c r="E3" s="32"/>
      <c r="F3" s="32"/>
      <c r="G3" s="32"/>
      <c r="H3" s="32"/>
      <c r="I3" s="32"/>
      <c r="J3" s="32"/>
    </row>
    <row r="4" spans="1:14">
      <c r="A4" s="33" t="s">
        <v>0</v>
      </c>
      <c r="B4" s="33"/>
      <c r="C4" s="33" t="s">
        <v>41</v>
      </c>
      <c r="D4" s="33"/>
      <c r="E4" s="33"/>
      <c r="F4" s="33"/>
      <c r="G4" s="33"/>
      <c r="H4" s="33"/>
      <c r="I4" s="33"/>
      <c r="J4" s="33"/>
    </row>
    <row r="5" spans="1:14">
      <c r="A5" s="33" t="s">
        <v>12</v>
      </c>
      <c r="B5" s="33"/>
      <c r="C5" s="33" t="s">
        <v>35</v>
      </c>
      <c r="D5" s="33"/>
      <c r="E5" s="33"/>
      <c r="F5" s="8" t="s">
        <v>13</v>
      </c>
      <c r="G5" s="33" t="s">
        <v>36</v>
      </c>
      <c r="H5" s="33"/>
      <c r="I5" s="33"/>
      <c r="J5" s="33"/>
    </row>
    <row r="6" spans="1:14">
      <c r="A6" s="33" t="s">
        <v>14</v>
      </c>
      <c r="B6" s="33"/>
      <c r="C6" s="33" t="s">
        <v>40</v>
      </c>
      <c r="D6" s="33"/>
      <c r="E6" s="33"/>
      <c r="F6" s="8" t="s">
        <v>15</v>
      </c>
      <c r="G6" s="33">
        <v>15810923235</v>
      </c>
      <c r="H6" s="33"/>
      <c r="I6" s="33"/>
      <c r="J6" s="33"/>
    </row>
    <row r="7" spans="1:14">
      <c r="A7" s="33" t="s">
        <v>27</v>
      </c>
      <c r="B7" s="33"/>
      <c r="C7" s="9"/>
      <c r="D7" s="8" t="s">
        <v>7</v>
      </c>
      <c r="E7" s="1" t="s">
        <v>9</v>
      </c>
      <c r="F7" s="8" t="s">
        <v>8</v>
      </c>
      <c r="G7" s="8" t="s">
        <v>16</v>
      </c>
      <c r="H7" s="23" t="s">
        <v>25</v>
      </c>
      <c r="I7" s="24"/>
      <c r="J7" s="8" t="s">
        <v>1</v>
      </c>
      <c r="N7" s="13"/>
    </row>
    <row r="8" spans="1:14">
      <c r="A8" s="33"/>
      <c r="B8" s="33"/>
      <c r="C8" s="2" t="s">
        <v>17</v>
      </c>
      <c r="D8" s="3">
        <f>D9</f>
        <v>55.77</v>
      </c>
      <c r="E8" s="3">
        <f>E9</f>
        <v>55.77</v>
      </c>
      <c r="F8" s="3">
        <f>F9</f>
        <v>55.77</v>
      </c>
      <c r="G8" s="8">
        <v>10</v>
      </c>
      <c r="H8" s="25">
        <f>H9</f>
        <v>1</v>
      </c>
      <c r="I8" s="26"/>
      <c r="J8" s="4">
        <f>H8*10</f>
        <v>10</v>
      </c>
    </row>
    <row r="9" spans="1:14">
      <c r="A9" s="33"/>
      <c r="B9" s="33"/>
      <c r="C9" s="9" t="s">
        <v>28</v>
      </c>
      <c r="D9" s="3">
        <v>55.77</v>
      </c>
      <c r="E9" s="3">
        <v>55.77</v>
      </c>
      <c r="F9" s="3">
        <v>55.77</v>
      </c>
      <c r="G9" s="9" t="s">
        <v>18</v>
      </c>
      <c r="H9" s="27">
        <f>F9/E9</f>
        <v>1</v>
      </c>
      <c r="I9" s="28"/>
      <c r="J9" s="8" t="s">
        <v>18</v>
      </c>
    </row>
    <row r="10" spans="1:14">
      <c r="A10" s="33"/>
      <c r="B10" s="33"/>
      <c r="C10" s="9" t="s">
        <v>19</v>
      </c>
      <c r="D10" s="8"/>
      <c r="E10" s="8"/>
      <c r="F10" s="8"/>
      <c r="G10" s="8" t="s">
        <v>18</v>
      </c>
      <c r="H10" s="27"/>
      <c r="I10" s="28"/>
      <c r="J10" s="8" t="s">
        <v>18</v>
      </c>
    </row>
    <row r="11" spans="1:14">
      <c r="A11" s="33"/>
      <c r="B11" s="33"/>
      <c r="C11" s="9" t="s">
        <v>20</v>
      </c>
      <c r="D11" s="8"/>
      <c r="E11" s="8"/>
      <c r="F11" s="8"/>
      <c r="G11" s="8" t="s">
        <v>18</v>
      </c>
      <c r="H11" s="27"/>
      <c r="I11" s="28"/>
      <c r="J11" s="8" t="s">
        <v>18</v>
      </c>
    </row>
    <row r="12" spans="1:14">
      <c r="A12" s="33" t="s">
        <v>53</v>
      </c>
      <c r="B12" s="33" t="s">
        <v>21</v>
      </c>
      <c r="C12" s="33"/>
      <c r="D12" s="33"/>
      <c r="E12" s="33"/>
      <c r="F12" s="33" t="s">
        <v>22</v>
      </c>
      <c r="G12" s="33"/>
      <c r="H12" s="33"/>
      <c r="I12" s="33"/>
      <c r="J12" s="33"/>
    </row>
    <row r="13" spans="1:14" ht="190.5" customHeight="1">
      <c r="A13" s="33"/>
      <c r="B13" s="40" t="s">
        <v>42</v>
      </c>
      <c r="C13" s="40"/>
      <c r="D13" s="40"/>
      <c r="E13" s="40"/>
      <c r="F13" s="40" t="s">
        <v>52</v>
      </c>
      <c r="G13" s="40"/>
      <c r="H13" s="40"/>
      <c r="I13" s="40"/>
      <c r="J13" s="40"/>
    </row>
    <row r="14" spans="1:14" ht="27">
      <c r="A14" s="33" t="s">
        <v>30</v>
      </c>
      <c r="B14" s="8" t="s">
        <v>2</v>
      </c>
      <c r="C14" s="8" t="s">
        <v>3</v>
      </c>
      <c r="D14" s="8" t="s">
        <v>4</v>
      </c>
      <c r="E14" s="8" t="s">
        <v>10</v>
      </c>
      <c r="F14" s="8" t="s">
        <v>11</v>
      </c>
      <c r="G14" s="8" t="s">
        <v>16</v>
      </c>
      <c r="H14" s="8" t="s">
        <v>51</v>
      </c>
      <c r="I14" s="23" t="s">
        <v>29</v>
      </c>
      <c r="J14" s="24"/>
    </row>
    <row r="15" spans="1:14" ht="129" customHeight="1">
      <c r="A15" s="33"/>
      <c r="B15" s="33" t="s">
        <v>23</v>
      </c>
      <c r="C15" s="14" t="s">
        <v>5</v>
      </c>
      <c r="D15" s="5"/>
      <c r="E15" s="6"/>
      <c r="F15" s="8" t="s">
        <v>55</v>
      </c>
      <c r="G15" s="8">
        <v>15</v>
      </c>
      <c r="H15" s="11">
        <v>13</v>
      </c>
      <c r="I15" s="23"/>
      <c r="J15" s="24"/>
    </row>
    <row r="16" spans="1:14" ht="23" customHeight="1">
      <c r="A16" s="33"/>
      <c r="B16" s="33"/>
      <c r="C16" s="34" t="s">
        <v>32</v>
      </c>
      <c r="D16" s="5" t="s">
        <v>44</v>
      </c>
      <c r="E16" s="6" t="s">
        <v>49</v>
      </c>
      <c r="F16" s="15" t="s">
        <v>56</v>
      </c>
      <c r="G16" s="8">
        <v>5</v>
      </c>
      <c r="H16" s="11">
        <v>5</v>
      </c>
      <c r="I16" s="23"/>
      <c r="J16" s="24"/>
    </row>
    <row r="17" spans="1:10" ht="26.5" customHeight="1">
      <c r="A17" s="33"/>
      <c r="B17" s="33"/>
      <c r="C17" s="35"/>
      <c r="D17" s="5" t="s">
        <v>45</v>
      </c>
      <c r="E17" s="6"/>
      <c r="F17" s="15" t="s">
        <v>57</v>
      </c>
      <c r="G17" s="8">
        <v>5</v>
      </c>
      <c r="H17" s="11">
        <v>5</v>
      </c>
      <c r="I17" s="23"/>
      <c r="J17" s="24"/>
    </row>
    <row r="18" spans="1:10" ht="26.5" customHeight="1">
      <c r="A18" s="33"/>
      <c r="B18" s="33"/>
      <c r="C18" s="36"/>
      <c r="D18" s="5" t="s">
        <v>46</v>
      </c>
      <c r="E18" s="6"/>
      <c r="F18" s="15" t="s">
        <v>58</v>
      </c>
      <c r="G18" s="8">
        <v>5</v>
      </c>
      <c r="H18" s="11">
        <v>5</v>
      </c>
      <c r="I18" s="23"/>
      <c r="J18" s="24"/>
    </row>
    <row r="19" spans="1:10" ht="60" customHeight="1">
      <c r="A19" s="33"/>
      <c r="B19" s="33"/>
      <c r="C19" s="14" t="s">
        <v>33</v>
      </c>
      <c r="D19" s="5" t="s">
        <v>43</v>
      </c>
      <c r="E19" s="6" t="s">
        <v>48</v>
      </c>
      <c r="F19" s="15" t="s">
        <v>59</v>
      </c>
      <c r="G19" s="8">
        <v>10</v>
      </c>
      <c r="H19" s="11">
        <v>9</v>
      </c>
      <c r="I19" s="23"/>
      <c r="J19" s="24"/>
    </row>
    <row r="20" spans="1:10" ht="40.5" customHeight="1">
      <c r="A20" s="33"/>
      <c r="B20" s="33"/>
      <c r="C20" s="14" t="s">
        <v>37</v>
      </c>
      <c r="D20" s="5"/>
      <c r="E20" s="7"/>
      <c r="F20" s="15" t="s">
        <v>60</v>
      </c>
      <c r="G20" s="8">
        <v>10</v>
      </c>
      <c r="H20" s="11">
        <v>9</v>
      </c>
      <c r="I20" s="23"/>
      <c r="J20" s="24"/>
    </row>
    <row r="21" spans="1:10" ht="51.5" customHeight="1">
      <c r="A21" s="33"/>
      <c r="B21" s="29" t="s">
        <v>24</v>
      </c>
      <c r="C21" s="5" t="s">
        <v>38</v>
      </c>
      <c r="D21" s="5"/>
      <c r="E21" s="7"/>
      <c r="F21" s="37" t="s">
        <v>61</v>
      </c>
      <c r="G21" s="8">
        <v>15</v>
      </c>
      <c r="H21" s="11">
        <v>13</v>
      </c>
      <c r="I21" s="23"/>
      <c r="J21" s="24"/>
    </row>
    <row r="22" spans="1:10" ht="51.5" customHeight="1">
      <c r="A22" s="33"/>
      <c r="B22" s="30"/>
      <c r="C22" s="5" t="s">
        <v>39</v>
      </c>
      <c r="D22" s="7"/>
      <c r="E22" s="7"/>
      <c r="F22" s="38"/>
      <c r="G22" s="8">
        <v>15</v>
      </c>
      <c r="H22" s="11">
        <v>13</v>
      </c>
      <c r="I22" s="23"/>
      <c r="J22" s="24"/>
    </row>
    <row r="23" spans="1:10" ht="34.5" customHeight="1">
      <c r="A23" s="33"/>
      <c r="B23" s="8" t="s">
        <v>31</v>
      </c>
      <c r="C23" s="14" t="s">
        <v>34</v>
      </c>
      <c r="D23" s="5" t="s">
        <v>47</v>
      </c>
      <c r="E23" s="7" t="s">
        <v>50</v>
      </c>
      <c r="F23" s="15" t="s">
        <v>54</v>
      </c>
      <c r="G23" s="8">
        <v>10</v>
      </c>
      <c r="H23" s="11">
        <v>8</v>
      </c>
      <c r="I23" s="23"/>
      <c r="J23" s="24"/>
    </row>
    <row r="24" spans="1:10" ht="22.5" customHeight="1">
      <c r="A24" s="41" t="s">
        <v>6</v>
      </c>
      <c r="B24" s="41"/>
      <c r="C24" s="41"/>
      <c r="D24" s="41"/>
      <c r="E24" s="41"/>
      <c r="F24" s="41"/>
      <c r="G24" s="16">
        <f>SUM(G15:G23)+G8</f>
        <v>100</v>
      </c>
      <c r="H24" s="17">
        <f>SUM(H15:H23)+J8</f>
        <v>90</v>
      </c>
      <c r="I24" s="23"/>
      <c r="J24" s="24"/>
    </row>
    <row r="25" spans="1:10" ht="78.5" customHeight="1">
      <c r="A25" s="18" t="s">
        <v>64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ht="73" customHeight="1">
      <c r="A26" s="20" t="s">
        <v>63</v>
      </c>
      <c r="B26" s="21"/>
      <c r="C26" s="21"/>
      <c r="D26" s="21"/>
      <c r="E26" s="21"/>
      <c r="F26" s="21"/>
      <c r="G26" s="21"/>
      <c r="H26" s="21"/>
      <c r="I26" s="21"/>
      <c r="J26" s="22"/>
    </row>
  </sheetData>
  <mergeCells count="41">
    <mergeCell ref="A1:C1"/>
    <mergeCell ref="A4:B4"/>
    <mergeCell ref="B13:E13"/>
    <mergeCell ref="A24:F24"/>
    <mergeCell ref="C4:J4"/>
    <mergeCell ref="G5:J5"/>
    <mergeCell ref="G6:J6"/>
    <mergeCell ref="F12:J12"/>
    <mergeCell ref="F13:J13"/>
    <mergeCell ref="B15:B20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3"/>
    <mergeCell ref="I14:J14"/>
    <mergeCell ref="I15:J15"/>
    <mergeCell ref="I18:J18"/>
    <mergeCell ref="I19:J19"/>
    <mergeCell ref="I20:J20"/>
    <mergeCell ref="I21:J21"/>
    <mergeCell ref="I22:J22"/>
    <mergeCell ref="I23:J23"/>
    <mergeCell ref="C16:C18"/>
    <mergeCell ref="F21:F22"/>
    <mergeCell ref="A25:J25"/>
    <mergeCell ref="A26:J26"/>
    <mergeCell ref="I24:J24"/>
    <mergeCell ref="H7:I7"/>
    <mergeCell ref="H8:I8"/>
    <mergeCell ref="H9:I9"/>
    <mergeCell ref="H10:I10"/>
    <mergeCell ref="H11:I11"/>
    <mergeCell ref="I16:J16"/>
    <mergeCell ref="I17:J17"/>
    <mergeCell ref="B21:B22"/>
  </mergeCells>
  <phoneticPr fontId="1" type="noConversion"/>
  <conditionalFormatting sqref="D15:E19">
    <cfRule type="duplicateValues" dxfId="1" priority="2"/>
  </conditionalFormatting>
  <conditionalFormatting sqref="D23:E23">
    <cfRule type="duplicateValues" dxfId="0" priority="1"/>
  </conditionalFormatting>
  <printOptions horizontalCentered="1"/>
  <pageMargins left="0.7" right="0.7" top="0.75" bottom="0.75" header="0.3" footer="0.3"/>
  <pageSetup paperSize="9" scale="72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2023-06-02T07:22:25Z</dcterms:modified>
</cp:coreProperties>
</file>