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c\Desktop\北京人民艺术剧院2023年绩效\人艺报告\简易程序评价-汇总报告\附件3：项目支出绩效自评表\"/>
    </mc:Choice>
  </mc:AlternateContent>
  <bookViews>
    <workbookView xWindow="0" yWindow="0" windowWidth="18470" windowHeight="9420"/>
  </bookViews>
  <sheets>
    <sheet name="1" sheetId="1" r:id="rId1"/>
  </sheets>
  <definedNames>
    <definedName name="_xlnm.Print_Area" localSheetId="0">'1'!$A$1:$J$28</definedName>
  </definedNames>
  <calcPr calcId="152511"/>
</workbook>
</file>

<file path=xl/calcChain.xml><?xml version="1.0" encoding="utf-8"?>
<calcChain xmlns="http://schemas.openxmlformats.org/spreadsheetml/2006/main">
  <c r="G26" i="1" l="1"/>
  <c r="H9" i="1"/>
  <c r="J8" i="1"/>
  <c r="H26" i="1" s="1"/>
  <c r="H8" i="1"/>
  <c r="F8" i="1"/>
  <c r="E8" i="1"/>
  <c r="D8" i="1"/>
</calcChain>
</file>

<file path=xl/sharedStrings.xml><?xml version="1.0" encoding="utf-8"?>
<sst xmlns="http://schemas.openxmlformats.org/spreadsheetml/2006/main" count="82" uniqueCount="73">
  <si>
    <t>项目支出绩效自评表</t>
  </si>
  <si>
    <t>项目名称</t>
  </si>
  <si>
    <t>院刊年刊票纸印刷</t>
  </si>
  <si>
    <t>主管部门</t>
  </si>
  <si>
    <t>北京人民艺术剧院</t>
  </si>
  <si>
    <t>实施单位</t>
  </si>
  <si>
    <t>项目负责人</t>
  </si>
  <si>
    <t>孟姗姗</t>
  </si>
  <si>
    <t>联系电话</t>
  </si>
  <si>
    <t>65246789-3043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</si>
  <si>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</si>
  <si>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</si>
  <si>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</si>
  <si>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</si>
  <si>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</si>
  <si>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</si>
  <si>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</si>
  <si>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</si>
  <si>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</si>
  <si>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</si>
  <si>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</si>
  <si>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</si>
  <si>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</si>
  <si>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</si>
  <si>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</si>
  <si>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北京人艺院刊已成为剧院可靠的资料来源、学术交流平台和资讯传递窗口。每年出版《北京人艺》4期，每期印数为2500册。
将2012至2021年，共计10年的院刊即《北京人艺》，合订成10册精装书，印制100套。该合订本将作为剧院文字资料的一部分，收录院内主创人员的创作心得、院外专家的评论文章、剧院重要资讯等内容。
印制明信片，鼓励观众积极参与“我最喜欢的演员评选”，为剧目质量考核提供依据。
由专业设计及印刷公司提供票务中心的票纸制作，保障日常售票工作的顺利开展，并为会员及广大购票观众快递话剧票。
会员年刊是演出中心专门为会员创办、邮寄的刊物，主要内容包括刊发本年度演出的评论精选、来年演出的预告。</t>
  </si>
  <si>
    <t>2022年完成院刊《北京人艺》4期的编辑和印刷工作。每期印数为2500本，目标读者为院内人员、观众、戏剧行业内相关高校、研究单位、院团等。
2022年完成《北京人艺》合订本的制作和印刷工作，将10年的院刊合订成10册精装书，印制100套，被多家研究机构和多位戏剧研究人员收藏，用于戏剧研究工作。
2022年设计印刷明信片13种，共计65500张，用于鼓励观众积极参与“我最喜欢的演员评选”，为剧目质量考核提供依据。
2022年印制票纸30万张，保障日常售票工作的顺利开展，并为会员及广大购票观众快递话剧票。
2022年设计并印制演出中心年刊1期，每期印数为25000册，主要内容包括刊发本年度演出的评论精选、来年演出的预告。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</si>
  <si>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</si>
  <si>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</si>
  <si>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</si>
  <si>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</si>
  <si>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</si>
  <si>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</si>
  <si>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</si>
  <si>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</si>
  <si>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</si>
  <si>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合订本</t>
  </si>
  <si>
    <t>1本</t>
  </si>
  <si>
    <t>完成一套，共六册的制作和印刷</t>
  </si>
  <si>
    <t>院刊</t>
  </si>
  <si>
    <t>4期</t>
  </si>
  <si>
    <t>完成4期院刊的制作印刷</t>
  </si>
  <si>
    <t>会员年刊</t>
  </si>
  <si>
    <t>完成1期会员年刊的制作印刷</t>
  </si>
  <si>
    <t>票纸</t>
  </si>
  <si>
    <t>≥30万</t>
  </si>
  <si>
    <t>完成票纸印刷30万张</t>
  </si>
  <si>
    <t>明信片</t>
  </si>
  <si>
    <t>≥15万</t>
  </si>
  <si>
    <t>计印刷明信片13种，共计65500张</t>
  </si>
  <si>
    <t>质量指标</t>
  </si>
  <si>
    <t>印刷合格率</t>
  </si>
  <si>
    <t>≥90万</t>
  </si>
  <si>
    <t>印刷品检查合格后交付，合格率100%</t>
  </si>
  <si>
    <t>时效指标</t>
  </si>
  <si>
    <t>2022年按期完成项目，无滞后</t>
  </si>
  <si>
    <t>成本指标</t>
  </si>
  <si>
    <t>88.04007万元</t>
  </si>
  <si>
    <t>效益指标</t>
  </si>
  <si>
    <t>社会效益指标</t>
  </si>
  <si>
    <t>促进剧院演出和交流</t>
  </si>
  <si>
    <t>院刊寄送给中央戏剧学院、社科院话剧研究所、国家话剧院等单位，促进了院团间的交流和行业学术研究。</t>
  </si>
  <si>
    <t>可持续影响指标</t>
  </si>
  <si>
    <t>读者反馈良好，有相关行业专家学者阅读后与编辑部持续保持交流，也有普通观众热情来信，编读往来活跃。</t>
  </si>
  <si>
    <t>满意度指标</t>
  </si>
  <si>
    <t>服务对象满意度指标</t>
  </si>
  <si>
    <t>读者和观众</t>
  </si>
  <si>
    <t>≥95%</t>
  </si>
  <si>
    <t>95%以上读者和观众表示满意。</t>
  </si>
  <si>
    <t>总分</t>
  </si>
  <si>
    <t>建议：
1、加强项目绩效指标设置的完整性、准确性。绩效指标应进行细化量化，便于项目考核。
2、加强项目合同管理，保证合同签订要素齐全。
3、建议进行满意度调查工作。
4、是否可将刊物文字内容网络化，以新媒体全网联动；院刊是否可以公开发行，内刊转向外刊，面向公众。</t>
    <phoneticPr fontId="15" type="noConversion"/>
  </si>
  <si>
    <t>问题：
1、绩效指标设定不够完整、准确，细化和量化程度不足，如：缺少时效指标及成本指标，效益指标设置过于简单，未进行细化量化。
2、合同缺少法人签字或签署日期。
3、缺少满意度调查资料。</t>
    <phoneticPr fontId="15" type="noConversion"/>
  </si>
  <si>
    <t>（2022年度）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</si>
</sst>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.000000_ ;_ * \-#,##0.000000_ ;_ * &quot;-&quot;??_ ;_ @_ "/>
    <numFmt numFmtId="177" formatCode="0.00_ "/>
  </numFmts>
  <fonts count="1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/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5" fillId="0" borderId="2" xfId="2" applyNumberFormat="1" applyFont="1" applyFill="1" applyBorder="1" applyAlignment="1">
      <alignment horizontal="center" vertical="center" wrapText="1"/>
    </xf>
    <xf numFmtId="10" fontId="5" fillId="0" borderId="6" xfId="2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7">
    <cellStyle name="百分比" xfId="2" builtinId="5"/>
    <cellStyle name="常规" xfId="0" builtinId="0"/>
    <cellStyle name="常规 2" xfId="4"/>
    <cellStyle name="常规 2 2" xfId="3"/>
    <cellStyle name="常规 3" xfId="5"/>
    <cellStyle name="常规 4" xfId="6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8"/>
  <sheetViews>
    <sheetView tabSelected="1" topLeftCell="A25" workbookViewId="0">
      <selection activeCell="C32" sqref="C32"/>
    </sheetView>
  </sheetViews>
  <sheetFormatPr defaultColWidth="8.7265625" defaultRowHeight="14"/>
  <cols>
    <col min="1" max="1" width="5.453125" style="1" customWidth="1"/>
    <col min="2" max="2" width="7.36328125" style="1" customWidth="1"/>
    <col min="3" max="3" width="19.36328125" style="1" customWidth="1"/>
    <col min="4" max="4" width="17.90625" style="1" customWidth="1"/>
    <col min="5" max="5" width="17.54296875" style="1" customWidth="1"/>
    <col min="6" max="6" width="18.453125" style="1" customWidth="1"/>
    <col min="7" max="8" width="8.26953125" style="1" customWidth="1"/>
    <col min="9" max="9" width="5.7265625" style="1" customWidth="1"/>
    <col min="10" max="10" width="13.6328125" style="1" customWidth="1"/>
    <col min="11" max="16384" width="8.7265625" style="1"/>
  </cols>
  <sheetData>
    <row r="1" spans="1:14" ht="15">
      <c r="A1" s="18"/>
      <c r="B1" s="18"/>
      <c r="C1" s="18"/>
      <c r="D1" s="2"/>
      <c r="E1" s="2"/>
      <c r="F1" s="2"/>
      <c r="G1" s="2"/>
      <c r="H1" s="2"/>
    </row>
    <row r="2" spans="1:14" ht="24.4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4" ht="23.75" customHeight="1">
      <c r="A3" s="20" t="s">
        <v>72</v>
      </c>
      <c r="B3" s="20"/>
      <c r="C3" s="20"/>
      <c r="D3" s="20"/>
      <c r="E3" s="20"/>
      <c r="F3" s="20"/>
      <c r="G3" s="20"/>
      <c r="H3" s="20"/>
      <c r="I3" s="20"/>
      <c r="J3" s="20"/>
    </row>
    <row r="4" spans="1:14">
      <c r="A4" s="21" t="s">
        <v>1</v>
      </c>
      <c r="B4" s="21"/>
      <c r="C4" s="21" t="s">
        <v>2</v>
      </c>
      <c r="D4" s="21"/>
      <c r="E4" s="21"/>
      <c r="F4" s="21"/>
      <c r="G4" s="21"/>
      <c r="H4" s="21"/>
      <c r="I4" s="21"/>
      <c r="J4" s="21"/>
    </row>
    <row r="5" spans="1:14">
      <c r="A5" s="21" t="s">
        <v>3</v>
      </c>
      <c r="B5" s="21"/>
      <c r="C5" s="21" t="s">
        <v>4</v>
      </c>
      <c r="D5" s="21"/>
      <c r="E5" s="21"/>
      <c r="F5" s="3" t="s">
        <v>5</v>
      </c>
      <c r="G5" s="21" t="s">
        <v>4</v>
      </c>
      <c r="H5" s="21"/>
      <c r="I5" s="21"/>
      <c r="J5" s="21"/>
    </row>
    <row r="6" spans="1:14">
      <c r="A6" s="21" t="s">
        <v>6</v>
      </c>
      <c r="B6" s="21"/>
      <c r="C6" s="21" t="s">
        <v>7</v>
      </c>
      <c r="D6" s="21"/>
      <c r="E6" s="21"/>
      <c r="F6" s="3" t="s">
        <v>8</v>
      </c>
      <c r="G6" s="21" t="s">
        <v>9</v>
      </c>
      <c r="H6" s="21"/>
      <c r="I6" s="21"/>
      <c r="J6" s="21"/>
    </row>
    <row r="7" spans="1:14">
      <c r="A7" s="21" t="s">
        <v>10</v>
      </c>
      <c r="B7" s="21"/>
      <c r="C7" s="4"/>
      <c r="D7" s="3" t="s">
        <v>11</v>
      </c>
      <c r="E7" s="5" t="s">
        <v>12</v>
      </c>
      <c r="F7" s="3" t="s">
        <v>13</v>
      </c>
      <c r="G7" s="3" t="s">
        <v>14</v>
      </c>
      <c r="H7" s="23" t="s">
        <v>15</v>
      </c>
      <c r="I7" s="24"/>
      <c r="J7" s="3" t="s">
        <v>16</v>
      </c>
      <c r="N7" s="15"/>
    </row>
    <row r="8" spans="1:14">
      <c r="A8" s="21"/>
      <c r="B8" s="21"/>
      <c r="C8" s="6" t="s">
        <v>17</v>
      </c>
      <c r="D8" s="7">
        <f>D9</f>
        <v>111.35899999999999</v>
      </c>
      <c r="E8" s="7">
        <f>E9</f>
        <v>111.35899999999999</v>
      </c>
      <c r="F8" s="7">
        <f>F9</f>
        <v>88.04007</v>
      </c>
      <c r="G8" s="3">
        <v>10</v>
      </c>
      <c r="H8" s="25">
        <f>H9</f>
        <v>0.79059680852019154</v>
      </c>
      <c r="I8" s="26"/>
      <c r="J8" s="16">
        <f>H8*10</f>
        <v>7.9059680852019154</v>
      </c>
    </row>
    <row r="9" spans="1:14">
      <c r="A9" s="21"/>
      <c r="B9" s="21"/>
      <c r="C9" s="4" t="s">
        <v>18</v>
      </c>
      <c r="D9" s="7">
        <v>111.35899999999999</v>
      </c>
      <c r="E9" s="7">
        <v>111.35899999999999</v>
      </c>
      <c r="F9" s="7">
        <v>88.04007</v>
      </c>
      <c r="G9" s="4" t="s">
        <v>19</v>
      </c>
      <c r="H9" s="27">
        <f>F9/E9</f>
        <v>0.79059680852019154</v>
      </c>
      <c r="I9" s="28"/>
      <c r="J9" s="3" t="s">
        <v>19</v>
      </c>
    </row>
    <row r="10" spans="1:14">
      <c r="A10" s="21"/>
      <c r="B10" s="21"/>
      <c r="C10" s="4" t="s">
        <v>20</v>
      </c>
      <c r="D10" s="3"/>
      <c r="E10" s="3"/>
      <c r="F10" s="3"/>
      <c r="G10" s="3" t="s">
        <v>19</v>
      </c>
      <c r="H10" s="27"/>
      <c r="I10" s="28"/>
      <c r="J10" s="3" t="s">
        <v>19</v>
      </c>
    </row>
    <row r="11" spans="1:14">
      <c r="A11" s="21"/>
      <c r="B11" s="21"/>
      <c r="C11" s="4" t="s">
        <v>21</v>
      </c>
      <c r="D11" s="3"/>
      <c r="E11" s="3"/>
      <c r="F11" s="3"/>
      <c r="G11" s="3" t="s">
        <v>19</v>
      </c>
      <c r="H11" s="27"/>
      <c r="I11" s="28"/>
      <c r="J11" s="3" t="s">
        <v>19</v>
      </c>
    </row>
    <row r="12" spans="1:14">
      <c r="A12" s="21" t="s">
        <v>22</v>
      </c>
      <c r="B12" s="21" t="s">
        <v>23</v>
      </c>
      <c r="C12" s="21"/>
      <c r="D12" s="21"/>
      <c r="E12" s="21"/>
      <c r="F12" s="21" t="s">
        <v>24</v>
      </c>
      <c r="G12" s="21"/>
      <c r="H12" s="21"/>
      <c r="I12" s="21"/>
      <c r="J12" s="21"/>
    </row>
    <row r="13" spans="1:14" ht="173.5" customHeight="1">
      <c r="A13" s="21"/>
      <c r="B13" s="22" t="s">
        <v>25</v>
      </c>
      <c r="C13" s="22"/>
      <c r="D13" s="22"/>
      <c r="E13" s="22"/>
      <c r="F13" s="22" t="s">
        <v>26</v>
      </c>
      <c r="G13" s="22"/>
      <c r="H13" s="22"/>
      <c r="I13" s="22"/>
      <c r="J13" s="22"/>
    </row>
    <row r="14" spans="1:14" ht="27">
      <c r="A14" s="21" t="s">
        <v>27</v>
      </c>
      <c r="B14" s="3" t="s">
        <v>28</v>
      </c>
      <c r="C14" s="3" t="s">
        <v>29</v>
      </c>
      <c r="D14" s="3" t="s">
        <v>30</v>
      </c>
      <c r="E14" s="3" t="s">
        <v>31</v>
      </c>
      <c r="F14" s="3" t="s">
        <v>32</v>
      </c>
      <c r="G14" s="3" t="s">
        <v>14</v>
      </c>
      <c r="H14" s="3" t="s">
        <v>16</v>
      </c>
      <c r="I14" s="23" t="s">
        <v>33</v>
      </c>
      <c r="J14" s="24"/>
    </row>
    <row r="15" spans="1:14" ht="30.5" customHeight="1">
      <c r="A15" s="21"/>
      <c r="B15" s="21" t="s">
        <v>34</v>
      </c>
      <c r="C15" s="31" t="s">
        <v>35</v>
      </c>
      <c r="D15" s="8" t="s">
        <v>36</v>
      </c>
      <c r="E15" s="9" t="s">
        <v>37</v>
      </c>
      <c r="F15" s="3" t="s">
        <v>38</v>
      </c>
      <c r="G15" s="3">
        <v>3</v>
      </c>
      <c r="H15" s="17">
        <v>3</v>
      </c>
      <c r="I15" s="23"/>
      <c r="J15" s="24"/>
    </row>
    <row r="16" spans="1:14" ht="30.5" customHeight="1">
      <c r="A16" s="21"/>
      <c r="B16" s="21"/>
      <c r="C16" s="32"/>
      <c r="D16" s="8" t="s">
        <v>39</v>
      </c>
      <c r="E16" s="9" t="s">
        <v>40</v>
      </c>
      <c r="F16" s="10" t="s">
        <v>41</v>
      </c>
      <c r="G16" s="3">
        <v>3</v>
      </c>
      <c r="H16" s="17">
        <v>3</v>
      </c>
      <c r="I16" s="23"/>
      <c r="J16" s="24"/>
    </row>
    <row r="17" spans="1:10" ht="30.5" customHeight="1">
      <c r="A17" s="21"/>
      <c r="B17" s="21"/>
      <c r="C17" s="32"/>
      <c r="D17" s="8" t="s">
        <v>42</v>
      </c>
      <c r="E17" s="11" t="s">
        <v>37</v>
      </c>
      <c r="F17" s="10" t="s">
        <v>43</v>
      </c>
      <c r="G17" s="3">
        <v>3</v>
      </c>
      <c r="H17" s="17">
        <v>3</v>
      </c>
      <c r="I17" s="23"/>
      <c r="J17" s="24"/>
    </row>
    <row r="18" spans="1:10" ht="30.5" customHeight="1">
      <c r="A18" s="21"/>
      <c r="B18" s="21"/>
      <c r="C18" s="32"/>
      <c r="D18" s="8" t="s">
        <v>44</v>
      </c>
      <c r="E18" s="11" t="s">
        <v>45</v>
      </c>
      <c r="F18" s="10" t="s">
        <v>46</v>
      </c>
      <c r="G18" s="3">
        <v>3</v>
      </c>
      <c r="H18" s="17">
        <v>3</v>
      </c>
      <c r="I18" s="23"/>
      <c r="J18" s="24"/>
    </row>
    <row r="19" spans="1:10" ht="30.5" customHeight="1">
      <c r="A19" s="21"/>
      <c r="B19" s="21"/>
      <c r="C19" s="33"/>
      <c r="D19" s="8" t="s">
        <v>47</v>
      </c>
      <c r="E19" s="11" t="s">
        <v>48</v>
      </c>
      <c r="F19" s="10" t="s">
        <v>49</v>
      </c>
      <c r="G19" s="3">
        <v>3</v>
      </c>
      <c r="H19" s="17">
        <v>2</v>
      </c>
      <c r="I19" s="23"/>
      <c r="J19" s="24"/>
    </row>
    <row r="20" spans="1:10" ht="30.5" customHeight="1">
      <c r="A20" s="21"/>
      <c r="B20" s="21"/>
      <c r="C20" s="12" t="s">
        <v>50</v>
      </c>
      <c r="D20" s="8" t="s">
        <v>51</v>
      </c>
      <c r="E20" s="9" t="s">
        <v>52</v>
      </c>
      <c r="F20" s="10" t="s">
        <v>53</v>
      </c>
      <c r="G20" s="3">
        <v>15</v>
      </c>
      <c r="H20" s="17">
        <v>15</v>
      </c>
      <c r="I20" s="23"/>
      <c r="J20" s="24"/>
    </row>
    <row r="21" spans="1:10" ht="30.5" customHeight="1">
      <c r="A21" s="21"/>
      <c r="B21" s="21"/>
      <c r="C21" s="12" t="s">
        <v>54</v>
      </c>
      <c r="D21" s="8"/>
      <c r="E21" s="11"/>
      <c r="F21" s="10" t="s">
        <v>55</v>
      </c>
      <c r="G21" s="3">
        <v>10</v>
      </c>
      <c r="H21" s="17">
        <v>8</v>
      </c>
      <c r="I21" s="23"/>
      <c r="J21" s="24"/>
    </row>
    <row r="22" spans="1:10" ht="23.5" customHeight="1">
      <c r="A22" s="21"/>
      <c r="B22" s="21"/>
      <c r="C22" s="12" t="s">
        <v>56</v>
      </c>
      <c r="D22" s="8"/>
      <c r="E22" s="11"/>
      <c r="F22" s="10" t="s">
        <v>57</v>
      </c>
      <c r="G22" s="3">
        <v>10</v>
      </c>
      <c r="H22" s="17">
        <v>8</v>
      </c>
      <c r="I22" s="23"/>
      <c r="J22" s="24"/>
    </row>
    <row r="23" spans="1:10" ht="82" customHeight="1">
      <c r="A23" s="21"/>
      <c r="B23" s="36" t="s">
        <v>58</v>
      </c>
      <c r="C23" s="8" t="s">
        <v>59</v>
      </c>
      <c r="D23" s="11" t="s">
        <v>60</v>
      </c>
      <c r="E23" s="11"/>
      <c r="F23" s="10" t="s">
        <v>61</v>
      </c>
      <c r="G23" s="3">
        <v>15</v>
      </c>
      <c r="H23" s="17">
        <v>15</v>
      </c>
      <c r="I23" s="23"/>
      <c r="J23" s="24"/>
    </row>
    <row r="24" spans="1:10" ht="80.5" customHeight="1">
      <c r="A24" s="21"/>
      <c r="B24" s="37"/>
      <c r="C24" s="8" t="s">
        <v>62</v>
      </c>
      <c r="D24" s="11"/>
      <c r="E24" s="11"/>
      <c r="F24" s="10" t="s">
        <v>63</v>
      </c>
      <c r="G24" s="3">
        <v>15</v>
      </c>
      <c r="H24" s="17">
        <v>13</v>
      </c>
      <c r="I24" s="23"/>
      <c r="J24" s="24"/>
    </row>
    <row r="25" spans="1:10" ht="30.5" customHeight="1">
      <c r="A25" s="21"/>
      <c r="B25" s="3" t="s">
        <v>64</v>
      </c>
      <c r="C25" s="12" t="s">
        <v>65</v>
      </c>
      <c r="D25" s="8" t="s">
        <v>66</v>
      </c>
      <c r="E25" s="9" t="s">
        <v>67</v>
      </c>
      <c r="F25" s="10" t="s">
        <v>68</v>
      </c>
      <c r="G25" s="3">
        <v>10</v>
      </c>
      <c r="H25" s="17">
        <v>8</v>
      </c>
      <c r="I25" s="23"/>
      <c r="J25" s="24"/>
    </row>
    <row r="26" spans="1:10" ht="22.5" customHeight="1">
      <c r="A26" s="34" t="s">
        <v>69</v>
      </c>
      <c r="B26" s="34"/>
      <c r="C26" s="34"/>
      <c r="D26" s="34"/>
      <c r="E26" s="34"/>
      <c r="F26" s="34"/>
      <c r="G26" s="13">
        <f>SUM(G15:G25)+G8</f>
        <v>100</v>
      </c>
      <c r="H26" s="14">
        <f>SUM(H15:H25)+J8</f>
        <v>88.90596808520192</v>
      </c>
      <c r="I26" s="23"/>
      <c r="J26" s="24"/>
    </row>
    <row r="27" spans="1:10" ht="64" customHeight="1">
      <c r="A27" s="29" t="s">
        <v>71</v>
      </c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82" customHeight="1">
      <c r="A28" s="29" t="s">
        <v>70</v>
      </c>
      <c r="B28" s="30"/>
      <c r="C28" s="30"/>
      <c r="D28" s="30"/>
      <c r="E28" s="30"/>
      <c r="F28" s="30"/>
      <c r="G28" s="30"/>
      <c r="H28" s="30"/>
      <c r="I28" s="30"/>
      <c r="J28" s="30"/>
    </row>
  </sheetData>
  <mergeCells count="42">
    <mergeCell ref="C15:C19"/>
    <mergeCell ref="I25:J25"/>
    <mergeCell ref="A26:F26"/>
    <mergeCell ref="I26:J26"/>
    <mergeCell ref="A27:J27"/>
    <mergeCell ref="I15:J15"/>
    <mergeCell ref="I16:J16"/>
    <mergeCell ref="I17:J17"/>
    <mergeCell ref="I18:J18"/>
    <mergeCell ref="I19:J19"/>
    <mergeCell ref="A14:A25"/>
    <mergeCell ref="B15:B22"/>
    <mergeCell ref="B23:B24"/>
    <mergeCell ref="A28:J28"/>
    <mergeCell ref="I20:J20"/>
    <mergeCell ref="I21:J21"/>
    <mergeCell ref="I22:J22"/>
    <mergeCell ref="I23:J23"/>
    <mergeCell ref="I24:J24"/>
    <mergeCell ref="F12:J12"/>
    <mergeCell ref="B13:E13"/>
    <mergeCell ref="F13:J13"/>
    <mergeCell ref="I14:J14"/>
    <mergeCell ref="H7:I7"/>
    <mergeCell ref="H8:I8"/>
    <mergeCell ref="H9:I9"/>
    <mergeCell ref="H10:I10"/>
    <mergeCell ref="H11:I11"/>
    <mergeCell ref="A7:B11"/>
    <mergeCell ref="A12:A13"/>
    <mergeCell ref="B12:E12"/>
    <mergeCell ref="A5:B5"/>
    <mergeCell ref="C5:E5"/>
    <mergeCell ref="G5:J5"/>
    <mergeCell ref="A6:B6"/>
    <mergeCell ref="C6:E6"/>
    <mergeCell ref="G6:J6"/>
    <mergeCell ref="A1:C1"/>
    <mergeCell ref="A2:J2"/>
    <mergeCell ref="A3:J3"/>
    <mergeCell ref="A4:B4"/>
    <mergeCell ref="C4:J4"/>
  </mergeCells>
  <phoneticPr fontId="15" type="noConversion"/>
  <printOptions horizontalCentered="1"/>
  <pageMargins left="0.7" right="0.7" top="0.75" bottom="0.75" header="0.3" footer="0.3"/>
  <pageSetup paperSize="9" scale="73" fitToHeight="0" orientation="portrait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2023-05-29T15:09:26Z</cp:lastPrinted>
  <dcterms:created xsi:type="dcterms:W3CDTF">2006-09-13T11:21:00Z</dcterms:created>
  <dcterms:modified xsi:type="dcterms:W3CDTF">2023-06-02T07:21:02Z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D6255A75D7474E9094351817B9F8DF4A_12</vt:lpwstr>
  </property>
  <property fmtid="{D5CDD505-2E9C-101B-9397-08002B2CF9AE}" pid="3" name="KSOProductBuildVer">
    <vt:lpwstr>2052-11.1.0.14309</vt:lpwstr>
  </property>
</Properties>
</file>