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bc\Desktop\北京人民艺术剧院2023年绩效\人艺报告\简易程序评价-汇总报告\附件3：项目支出绩效自评表\"/>
    </mc:Choice>
  </mc:AlternateContent>
  <bookViews>
    <workbookView xWindow="-110" yWindow="-110" windowWidth="25820" windowHeight="13900"/>
  </bookViews>
  <sheets>
    <sheet name="1" sheetId="1" r:id="rId1"/>
  </sheets>
  <definedNames>
    <definedName name="_xlnm.Print_Area" localSheetId="0">'1'!$A$2:$J$26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 l="1"/>
  <c r="H9" i="1"/>
  <c r="H8" i="1"/>
  <c r="J8" i="1" s="1"/>
  <c r="H24" i="1" s="1"/>
  <c r="F8" i="1"/>
  <c r="E8" i="1"/>
  <c r="D8" i="1"/>
</calcChain>
</file>

<file path=xl/sharedStrings.xml><?xml version="1.0" encoding="utf-8"?>
<sst xmlns="http://schemas.openxmlformats.org/spreadsheetml/2006/main" count="77" uniqueCount="68">
  <si>
    <t>项目支出绩效自评表</t>
  </si>
  <si>
    <t>项目名称</t>
  </si>
  <si>
    <t>专题展</t>
  </si>
  <si>
    <t>主管部门</t>
  </si>
  <si>
    <t>北京人民艺术剧院</t>
  </si>
  <si>
    <t>实施单位</t>
  </si>
  <si>
    <t>项目负责人</t>
  </si>
  <si>
    <t>王晓蕾</t>
  </si>
  <si>
    <t>联系电话</t>
  </si>
  <si>
    <t>65246789-6028</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</si>
  <si>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</si>
  <si>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</si>
  <si>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</si>
  <si>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</si>
  <si>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</si>
  <si>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</si>
  <si>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</si>
  <si>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</si>
  <si>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</si>
  <si>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</si>
  <si>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</si>
  <si>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</si>
  <si>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</si>
  <si>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</si>
  <si>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</si>
  <si>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专题展览作为戏剧教育与研究处重要职能之一，每年在固定展陈的基础上，策划主题专题展览2个，展览进校园进社区流动展2个。专题展览地点首都剧场南北侧厅、曹禺剧场大厅。流动展览地点各校及中小学校及社区文化馆。展览内容主要侧重介绍剧院的优秀剧目、表导演艺术家艺术生涯、舞台美术、著名戏剧事件等等。展览以宣传了北京人艺，传播话剧知识为目的，丰富北京市的精神文明建设，为社会观众提供精神食粮。2022年是北京人艺建院70周年，专题展1将以此为主题，为剧院庆生展现北京人艺70年来的光辉历程，艺术成就。同时，此年也是郭沫若先生诞辰110之际，北京人艺也被称为“郭老曹”剧院，郭就是郭沫若。北京人艺排演的1957年《虎符》、1959年《蔡文姬》、1962年《武则天》均为郭沫若创作，三部剧目的创作为北京人艺艺术风格的形成，话剧民族话的探索奠定了坚实的基础和深厚文化涵养。专题展览2将以此为契机，介绍郭沫若与北京人艺之间的故事。戏剧教育与研究处作为戏剧普及的重要窗口，也将展览进校园、进社区作为戏剧普及的一种重要宣传方式，通过展览的形式让学生、民众更加直观的了解戏剧、了解中国话剧史、了解北京人艺、了解更多经典的剧目创作，深刻感受到传承精神及戏剧的魅力。</t>
  </si>
  <si>
    <t>本年度专题展览已完成预计展览目标。原本计划的两次专题展览采用木质墙体结构搭建，并设计不同造型与展品相结合的展出形式来展现主题，但由于疫情的影响，物料材料的定制设计都受到了较大的影响，剧院在注重内容非形式的原则上在对展出形式上做了较大的调整，采用简单轻便的八棱柱形式，缩小展出规模，推出了《北京人艺建院70周年剧目演出专题展》《从一粒种子到枝繁叶茂 -北京人艺小剧场40年专题展》，为了更好的增加剧目演出成效，针对演出增加了演出随展《丁西林民国喜剧三则》《香山之夜》。进社区流动展《展“报”不只有戏……》《记忆并未远去》。由于老艺术蓝天野和院长任鸣的不幸离世，举办了小型的《人生如艺，戏为人生—蓝天野》《戏剧就是回故乡—任鸣》纪念展。</t>
  </si>
  <si>
    <t>绩效指标</t>
  </si>
  <si>
    <t>一级指标</t>
  </si>
  <si>
    <t>二级指标</t>
  </si>
  <si>
    <t>三级指标</t>
  </si>
  <si>
    <t>年度指标值</t>
  </si>
  <si>
    <t>实际完成值</t>
  </si>
  <si>
    <t>偏差原因分析及改进措施</t>
  </si>
  <si>
    <t>产出指标</t>
  </si>
  <si>
    <t>数量指标</t>
  </si>
  <si>
    <t>展览数</t>
  </si>
  <si>
    <t>≥4个</t>
  </si>
  <si>
    <t>8个</t>
  </si>
  <si>
    <t>剧院在注重内容非形式的原则上将原本大型展览形式调整为小规模展览，并且为了更好的增加剧目演出成效，针对演出增加了剧目随展及剧院不可控突发性事件举办临时展览。措施：在预算的申请上可以申报临时性展览预算资金。</t>
  </si>
  <si>
    <t>参观人数</t>
  </si>
  <si>
    <t>≥4万人次</t>
  </si>
  <si>
    <t>统计参观人数63908人</t>
  </si>
  <si>
    <t>质量指标</t>
  </si>
  <si>
    <t>展览验收合格率</t>
  </si>
  <si>
    <t>≥95%</t>
  </si>
  <si>
    <t>时效指标</t>
  </si>
  <si>
    <t>展览展示时间</t>
  </si>
  <si>
    <t>≥170天</t>
  </si>
  <si>
    <t>全年所有展览展示时间和为337天</t>
  </si>
  <si>
    <t>布展时间</t>
  </si>
  <si>
    <t>≤7天</t>
  </si>
  <si>
    <t>成本指标</t>
  </si>
  <si>
    <t>总成本15.396208万元</t>
  </si>
  <si>
    <t>效益指标</t>
  </si>
  <si>
    <t>社会效益指标</t>
  </si>
  <si>
    <t>提升剧院知名度</t>
  </si>
  <si>
    <t>展览的推出为提升北京人艺的社会效益产生的很大的影响，有更多的戏剧爱好者了解了北京人艺喜欢北京人艺，在不同场所举办展览后，通过效果、口碑，各家单位都极具兴趣打电话相约，希望能够将展览带到他们身边。</t>
  </si>
  <si>
    <t>可持续影响指标</t>
  </si>
  <si>
    <t>展览作为戏剧普及的一种重要宣传方式，让观众更加直观的了解戏剧、了解中国话剧史、了解北京人艺、了解更多经典的剧目创作，深刻感受到传承精神及戏剧的魅力。</t>
  </si>
  <si>
    <t>满意度指标</t>
  </si>
  <si>
    <t>服务对象满意度指标</t>
  </si>
  <si>
    <t>观展观众满意度</t>
  </si>
  <si>
    <t>总分</t>
  </si>
  <si>
    <t>每个展览布展时间均在预计时间内完成，平均时间3天</t>
    <phoneticPr fontId="14" type="noConversion"/>
  </si>
  <si>
    <t>问题：
1、绩效指标设定不够完整、明确、细化量化，如：缺少成本指标，效益指标设置过于简单，未进行细化量化。
2、合同缺少法人签字或签署日期。
3、缺少满意度调查资料。</t>
    <phoneticPr fontId="14" type="noConversion"/>
  </si>
  <si>
    <t>建议：
1、加强项目绩效指标设置的完整性、明确性。绩效指标应进行细化量化，便于项目考核。
2、加强项目合同管理，保证合同签订要素齐全。
3、建议进行满意度调查工作。</t>
    <phoneticPr fontId="14" type="noConversion"/>
  </si>
  <si>
    <t>（2022年度）</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</si>
</sst>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_ * #,##0.000000_ ;_ * \-#,##0.000000_ ;_ * &quot;-&quot;??_ ;_ @_ "/>
    <numFmt numFmtId="177" formatCode="0.00_ "/>
  </numFmts>
  <fonts count="15">
    <font>
      <sz val="11"/>
      <color theme="1"/>
      <name val="宋体"/>
      <charset val="134"/>
      <scheme val="minor"/>
    </font>
    <font>
      <sz val="12"/>
      <color theme="1"/>
      <name val="黑体"/>
      <family val="3"/>
      <charset val="134"/>
    </font>
    <font>
      <sz val="11"/>
      <color rgb="FF000000"/>
      <name val="宋体"/>
      <family val="3"/>
      <charset val="134"/>
    </font>
    <font>
      <sz val="18"/>
      <color theme="1"/>
      <name val="方正小标宋简体"/>
      <charset val="134"/>
    </font>
    <font>
      <sz val="14"/>
      <color theme="1"/>
      <name val="仿宋_GB2312"/>
      <charset val="134"/>
    </font>
    <font>
      <sz val="10.5"/>
      <color theme="1"/>
      <name val="仿宋_GB2312"/>
      <charset val="134"/>
    </font>
    <font>
      <sz val="10.5"/>
      <color theme="1"/>
      <name val="宋体"/>
      <family val="3"/>
      <charset val="134"/>
    </font>
    <font>
      <sz val="10.5"/>
      <color rgb="FF000000"/>
      <name val="宋体"/>
      <family val="3"/>
      <charset val="134"/>
    </font>
    <font>
      <sz val="10.5"/>
      <color theme="1"/>
      <name val="宋体"/>
      <family val="3"/>
      <charset val="134"/>
      <scheme val="minor"/>
    </font>
    <font>
      <sz val="10.5"/>
      <color rgb="FF000000"/>
      <name val="仿宋_GB2312"/>
      <charset val="134"/>
    </font>
    <font>
      <sz val="11"/>
      <color rgb="FFFF0000"/>
      <name val="宋体"/>
      <family val="3"/>
      <charset val="134"/>
      <scheme val="minor"/>
    </font>
    <font>
      <sz val="11"/>
      <color theme="1"/>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7">
    <xf numFmtId="0" fontId="0" fillId="0" borderId="0">
      <alignment vertical="center"/>
    </xf>
    <xf numFmtId="0" fontId="12" fillId="0" borderId="0"/>
    <xf numFmtId="0" fontId="13" fillId="0" borderId="0"/>
    <xf numFmtId="9" fontId="13" fillId="0" borderId="0" applyFont="0" applyFill="0" applyBorder="0" applyAlignment="0" applyProtection="0">
      <alignment vertical="center"/>
    </xf>
    <xf numFmtId="0" fontId="12" fillId="0" borderId="0"/>
    <xf numFmtId="43" fontId="13" fillId="0" borderId="0" applyFont="0" applyFill="0" applyBorder="0" applyAlignment="0" applyProtection="0">
      <alignment vertical="center"/>
    </xf>
    <xf numFmtId="0" fontId="13" fillId="0" borderId="0">
      <alignment vertical="center"/>
    </xf>
  </cellStyleXfs>
  <cellXfs count="35">
    <xf numFmtId="0" fontId="0" fillId="0" borderId="0" xfId="0">
      <alignment vertical="center"/>
    </xf>
    <xf numFmtId="0" fontId="2" fillId="0" borderId="0" xfId="0" applyFont="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176" fontId="5" fillId="0" borderId="1" xfId="5"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vertical="center" wrapText="1"/>
    </xf>
    <xf numFmtId="49" fontId="7"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177" fontId="9"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10" fillId="0" borderId="0" xfId="0" applyFont="1">
      <alignment vertical="center"/>
    </xf>
    <xf numFmtId="0" fontId="5" fillId="0" borderId="1" xfId="0" applyFont="1" applyBorder="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10" fontId="5" fillId="0" borderId="2" xfId="3" applyNumberFormat="1" applyFont="1" applyFill="1" applyBorder="1" applyAlignment="1">
      <alignment horizontal="center" vertical="center" wrapText="1"/>
    </xf>
    <xf numFmtId="10" fontId="5" fillId="0" borderId="5" xfId="3" applyNumberFormat="1" applyFont="1" applyFill="1" applyBorder="1" applyAlignment="1">
      <alignment horizontal="center" vertical="center" wrapText="1"/>
    </xf>
    <xf numFmtId="10" fontId="5" fillId="0" borderId="2" xfId="0" applyNumberFormat="1" applyFont="1" applyBorder="1" applyAlignment="1">
      <alignment horizontal="center" vertical="center" wrapText="1"/>
    </xf>
    <xf numFmtId="10" fontId="5" fillId="0" borderId="5" xfId="0" applyNumberFormat="1" applyFont="1" applyBorder="1" applyAlignment="1">
      <alignment horizontal="center" vertical="center" wrapText="1"/>
    </xf>
    <xf numFmtId="0" fontId="5" fillId="0" borderId="1" xfId="0" applyFont="1" applyBorder="1" applyAlignment="1">
      <alignment horizontal="left" vertical="center" wrapText="1"/>
    </xf>
    <xf numFmtId="0" fontId="11" fillId="0" borderId="1" xfId="0" applyFont="1" applyBorder="1" applyAlignment="1">
      <alignment horizontal="left" vertical="top" wrapText="1"/>
    </xf>
    <xf numFmtId="0" fontId="0" fillId="0" borderId="1" xfId="0" applyBorder="1" applyAlignment="1">
      <alignment horizontal="left" vertical="top"/>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cellXfs>
  <cellStyles count="7">
    <cellStyle name="百分比" xfId="3" builtinId="5"/>
    <cellStyle name="常规" xfId="0" builtinId="0"/>
    <cellStyle name="常规 2" xfId="1"/>
    <cellStyle name="常规 2 2" xfId="4"/>
    <cellStyle name="常规 3" xfId="6"/>
    <cellStyle name="常规 4" xfId="2"/>
    <cellStyle name="千位分隔"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26"/>
  <sheetViews>
    <sheetView tabSelected="1" topLeftCell="A22" zoomScaleNormal="100" workbookViewId="0">
      <selection activeCell="E22" sqref="E22"/>
    </sheetView>
  </sheetViews>
  <sheetFormatPr defaultColWidth="8.7265625" defaultRowHeight="14"/>
  <cols>
    <col min="1" max="1" width="5.453125" customWidth="1"/>
    <col min="2" max="2" width="7.36328125" customWidth="1"/>
    <col min="3" max="3" width="19.36328125" customWidth="1"/>
    <col min="4" max="4" width="19.6328125" customWidth="1"/>
    <col min="5" max="5" width="16.453125" customWidth="1"/>
    <col min="6" max="6" width="16.08984375" customWidth="1"/>
    <col min="7" max="7" width="8.08984375" customWidth="1"/>
    <col min="8" max="8" width="7.6328125" customWidth="1"/>
    <col min="9" max="9" width="5.7265625" customWidth="1"/>
    <col min="10" max="10" width="16.08984375" customWidth="1"/>
  </cols>
  <sheetData>
    <row r="1" spans="1:14" ht="15">
      <c r="A1" s="17"/>
      <c r="B1" s="17"/>
      <c r="C1" s="17"/>
      <c r="D1" s="1"/>
      <c r="E1" s="1"/>
      <c r="F1" s="1"/>
      <c r="G1" s="1"/>
      <c r="H1" s="1"/>
    </row>
    <row r="2" spans="1:14" ht="24.4" customHeight="1">
      <c r="A2" s="18" t="s">
        <v>0</v>
      </c>
      <c r="B2" s="18"/>
      <c r="C2" s="18"/>
      <c r="D2" s="18"/>
      <c r="E2" s="18"/>
      <c r="F2" s="18"/>
      <c r="G2" s="18"/>
      <c r="H2" s="18"/>
      <c r="I2" s="18"/>
      <c r="J2" s="18"/>
    </row>
    <row r="3" spans="1:14" ht="23.75" customHeight="1">
      <c r="A3" s="19" t="s">
        <v>67</v>
      </c>
      <c r="B3" s="19"/>
      <c r="C3" s="19"/>
      <c r="D3" s="19"/>
      <c r="E3" s="19"/>
      <c r="F3" s="19"/>
      <c r="G3" s="19"/>
      <c r="H3" s="19"/>
      <c r="I3" s="19"/>
      <c r="J3" s="19"/>
    </row>
    <row r="4" spans="1:14">
      <c r="A4" s="20" t="s">
        <v>1</v>
      </c>
      <c r="B4" s="20"/>
      <c r="C4" s="20" t="s">
        <v>2</v>
      </c>
      <c r="D4" s="20"/>
      <c r="E4" s="20"/>
      <c r="F4" s="20"/>
      <c r="G4" s="20"/>
      <c r="H4" s="20"/>
      <c r="I4" s="20"/>
      <c r="J4" s="20"/>
    </row>
    <row r="5" spans="1:14">
      <c r="A5" s="20" t="s">
        <v>3</v>
      </c>
      <c r="B5" s="20"/>
      <c r="C5" s="20" t="s">
        <v>4</v>
      </c>
      <c r="D5" s="20"/>
      <c r="E5" s="20"/>
      <c r="F5" s="2" t="s">
        <v>5</v>
      </c>
      <c r="G5" s="20" t="s">
        <v>4</v>
      </c>
      <c r="H5" s="20"/>
      <c r="I5" s="20"/>
      <c r="J5" s="20"/>
    </row>
    <row r="6" spans="1:14">
      <c r="A6" s="20" t="s">
        <v>6</v>
      </c>
      <c r="B6" s="20"/>
      <c r="C6" s="20" t="s">
        <v>7</v>
      </c>
      <c r="D6" s="20"/>
      <c r="E6" s="20"/>
      <c r="F6" s="2" t="s">
        <v>8</v>
      </c>
      <c r="G6" s="20" t="s">
        <v>9</v>
      </c>
      <c r="H6" s="20"/>
      <c r="I6" s="20"/>
      <c r="J6" s="20"/>
    </row>
    <row r="7" spans="1:14">
      <c r="A7" s="20" t="s">
        <v>10</v>
      </c>
      <c r="B7" s="20"/>
      <c r="C7" s="3"/>
      <c r="D7" s="2" t="s">
        <v>11</v>
      </c>
      <c r="E7" s="10" t="s">
        <v>12</v>
      </c>
      <c r="F7" s="2" t="s">
        <v>13</v>
      </c>
      <c r="G7" s="2" t="s">
        <v>14</v>
      </c>
      <c r="H7" s="21" t="s">
        <v>15</v>
      </c>
      <c r="I7" s="22"/>
      <c r="J7" s="2" t="s">
        <v>16</v>
      </c>
      <c r="N7" s="15"/>
    </row>
    <row r="8" spans="1:14">
      <c r="A8" s="20"/>
      <c r="B8" s="20"/>
      <c r="C8" s="4" t="s">
        <v>17</v>
      </c>
      <c r="D8" s="5">
        <f>D9</f>
        <v>34.654200000000003</v>
      </c>
      <c r="E8" s="5">
        <f>E9</f>
        <v>17.654199999999999</v>
      </c>
      <c r="F8" s="5">
        <f>F9</f>
        <v>15.396208</v>
      </c>
      <c r="G8" s="2">
        <v>10</v>
      </c>
      <c r="H8" s="23">
        <f>H9</f>
        <v>0.87209887732097746</v>
      </c>
      <c r="I8" s="24"/>
      <c r="J8" s="14">
        <f>H8*10</f>
        <v>8.7209887732097755</v>
      </c>
    </row>
    <row r="9" spans="1:14">
      <c r="A9" s="20"/>
      <c r="B9" s="20"/>
      <c r="C9" s="3" t="s">
        <v>18</v>
      </c>
      <c r="D9" s="5">
        <v>34.654200000000003</v>
      </c>
      <c r="E9" s="5">
        <v>17.654199999999999</v>
      </c>
      <c r="F9" s="5">
        <v>15.396208</v>
      </c>
      <c r="G9" s="3" t="s">
        <v>19</v>
      </c>
      <c r="H9" s="25">
        <f>F9/E9</f>
        <v>0.87209887732097746</v>
      </c>
      <c r="I9" s="26"/>
      <c r="J9" s="2" t="s">
        <v>19</v>
      </c>
    </row>
    <row r="10" spans="1:14">
      <c r="A10" s="20"/>
      <c r="B10" s="20"/>
      <c r="C10" s="3" t="s">
        <v>20</v>
      </c>
      <c r="D10" s="2"/>
      <c r="E10" s="2"/>
      <c r="F10" s="2"/>
      <c r="G10" s="2" t="s">
        <v>19</v>
      </c>
      <c r="H10" s="25"/>
      <c r="I10" s="26"/>
      <c r="J10" s="2" t="s">
        <v>19</v>
      </c>
    </row>
    <row r="11" spans="1:14">
      <c r="A11" s="20"/>
      <c r="B11" s="20"/>
      <c r="C11" s="3" t="s">
        <v>21</v>
      </c>
      <c r="D11" s="2"/>
      <c r="E11" s="2"/>
      <c r="F11" s="2"/>
      <c r="G11" s="2" t="s">
        <v>19</v>
      </c>
      <c r="H11" s="25"/>
      <c r="I11" s="26"/>
      <c r="J11" s="2" t="s">
        <v>19</v>
      </c>
    </row>
    <row r="12" spans="1:14">
      <c r="A12" s="20" t="s">
        <v>22</v>
      </c>
      <c r="B12" s="20" t="s">
        <v>23</v>
      </c>
      <c r="C12" s="20"/>
      <c r="D12" s="20"/>
      <c r="E12" s="20"/>
      <c r="F12" s="20" t="s">
        <v>24</v>
      </c>
      <c r="G12" s="20"/>
      <c r="H12" s="20"/>
      <c r="I12" s="20"/>
      <c r="J12" s="20"/>
    </row>
    <row r="13" spans="1:14" ht="239" customHeight="1">
      <c r="A13" s="20"/>
      <c r="B13" s="27" t="s">
        <v>25</v>
      </c>
      <c r="C13" s="27"/>
      <c r="D13" s="27"/>
      <c r="E13" s="27"/>
      <c r="F13" s="27" t="s">
        <v>26</v>
      </c>
      <c r="G13" s="27"/>
      <c r="H13" s="27"/>
      <c r="I13" s="27"/>
      <c r="J13" s="27"/>
    </row>
    <row r="14" spans="1:14" ht="27">
      <c r="A14" s="20" t="s">
        <v>27</v>
      </c>
      <c r="B14" s="2" t="s">
        <v>28</v>
      </c>
      <c r="C14" s="2" t="s">
        <v>29</v>
      </c>
      <c r="D14" s="2" t="s">
        <v>30</v>
      </c>
      <c r="E14" s="2" t="s">
        <v>31</v>
      </c>
      <c r="F14" s="2" t="s">
        <v>32</v>
      </c>
      <c r="G14" s="2" t="s">
        <v>14</v>
      </c>
      <c r="H14" s="2" t="s">
        <v>16</v>
      </c>
      <c r="I14" s="21" t="s">
        <v>33</v>
      </c>
      <c r="J14" s="22"/>
    </row>
    <row r="15" spans="1:14" ht="140.5" customHeight="1">
      <c r="A15" s="20"/>
      <c r="B15" s="20" t="s">
        <v>34</v>
      </c>
      <c r="C15" s="32" t="s">
        <v>35</v>
      </c>
      <c r="D15" s="6" t="s">
        <v>36</v>
      </c>
      <c r="E15" s="11" t="s">
        <v>37</v>
      </c>
      <c r="F15" s="2" t="s">
        <v>38</v>
      </c>
      <c r="G15" s="2">
        <v>7.5</v>
      </c>
      <c r="H15" s="16">
        <v>7</v>
      </c>
      <c r="I15" s="21" t="s">
        <v>39</v>
      </c>
      <c r="J15" s="22"/>
    </row>
    <row r="16" spans="1:14" ht="29" customHeight="1">
      <c r="A16" s="20"/>
      <c r="B16" s="20"/>
      <c r="C16" s="33"/>
      <c r="D16" s="6" t="s">
        <v>40</v>
      </c>
      <c r="E16" s="11" t="s">
        <v>41</v>
      </c>
      <c r="F16" s="12" t="s">
        <v>42</v>
      </c>
      <c r="G16" s="2">
        <v>7.5</v>
      </c>
      <c r="H16" s="16">
        <v>7.5</v>
      </c>
      <c r="I16" s="21"/>
      <c r="J16" s="22"/>
    </row>
    <row r="17" spans="1:10" ht="23" customHeight="1">
      <c r="A17" s="20"/>
      <c r="B17" s="20"/>
      <c r="C17" s="7" t="s">
        <v>43</v>
      </c>
      <c r="D17" s="6" t="s">
        <v>44</v>
      </c>
      <c r="E17" s="11" t="s">
        <v>45</v>
      </c>
      <c r="F17" s="12">
        <v>1</v>
      </c>
      <c r="G17" s="2">
        <v>15</v>
      </c>
      <c r="H17" s="16">
        <v>15</v>
      </c>
      <c r="I17" s="21"/>
      <c r="J17" s="22"/>
    </row>
    <row r="18" spans="1:10" ht="35" customHeight="1">
      <c r="A18" s="20"/>
      <c r="B18" s="20"/>
      <c r="C18" s="32" t="s">
        <v>46</v>
      </c>
      <c r="D18" s="6" t="s">
        <v>47</v>
      </c>
      <c r="E18" s="8" t="s">
        <v>48</v>
      </c>
      <c r="F18" s="12" t="s">
        <v>49</v>
      </c>
      <c r="G18" s="2">
        <v>5</v>
      </c>
      <c r="H18" s="16">
        <v>5</v>
      </c>
      <c r="I18" s="21"/>
      <c r="J18" s="22"/>
    </row>
    <row r="19" spans="1:10" ht="43.5" customHeight="1">
      <c r="A19" s="20"/>
      <c r="B19" s="20"/>
      <c r="C19" s="33"/>
      <c r="D19" s="6" t="s">
        <v>50</v>
      </c>
      <c r="E19" s="8" t="s">
        <v>51</v>
      </c>
      <c r="F19" s="12" t="s">
        <v>64</v>
      </c>
      <c r="G19" s="2">
        <v>5</v>
      </c>
      <c r="H19" s="16">
        <v>5</v>
      </c>
      <c r="I19" s="21"/>
      <c r="J19" s="22"/>
    </row>
    <row r="20" spans="1:10" ht="41" customHeight="1">
      <c r="A20" s="20"/>
      <c r="B20" s="20"/>
      <c r="C20" s="7" t="s">
        <v>52</v>
      </c>
      <c r="D20" s="6"/>
      <c r="E20" s="8"/>
      <c r="F20" s="12" t="s">
        <v>53</v>
      </c>
      <c r="G20" s="2">
        <v>10</v>
      </c>
      <c r="H20" s="16">
        <v>8.5</v>
      </c>
      <c r="I20" s="21"/>
      <c r="J20" s="22"/>
    </row>
    <row r="21" spans="1:10" ht="183.5" customHeight="1">
      <c r="A21" s="20"/>
      <c r="B21" s="30" t="s">
        <v>54</v>
      </c>
      <c r="C21" s="6" t="s">
        <v>55</v>
      </c>
      <c r="D21" s="6" t="s">
        <v>56</v>
      </c>
      <c r="E21" s="8"/>
      <c r="F21" s="12" t="s">
        <v>57</v>
      </c>
      <c r="G21" s="2">
        <v>15</v>
      </c>
      <c r="H21" s="16">
        <v>13</v>
      </c>
      <c r="I21" s="21"/>
      <c r="J21" s="22"/>
    </row>
    <row r="22" spans="1:10" ht="145" customHeight="1">
      <c r="A22" s="20"/>
      <c r="B22" s="31"/>
      <c r="C22" s="6" t="s">
        <v>58</v>
      </c>
      <c r="D22" s="8"/>
      <c r="E22" s="8"/>
      <c r="F22" s="12" t="s">
        <v>59</v>
      </c>
      <c r="G22" s="2">
        <v>15</v>
      </c>
      <c r="H22" s="16">
        <v>13</v>
      </c>
      <c r="I22" s="21"/>
      <c r="J22" s="22"/>
    </row>
    <row r="23" spans="1:10" ht="29" customHeight="1">
      <c r="A23" s="20"/>
      <c r="B23" s="2" t="s">
        <v>60</v>
      </c>
      <c r="C23" s="7" t="s">
        <v>61</v>
      </c>
      <c r="D23" s="6" t="s">
        <v>62</v>
      </c>
      <c r="E23" s="11" t="s">
        <v>45</v>
      </c>
      <c r="F23" s="12">
        <v>0.98</v>
      </c>
      <c r="G23" s="2">
        <v>10</v>
      </c>
      <c r="H23" s="16">
        <v>7.5</v>
      </c>
      <c r="I23" s="21"/>
      <c r="J23" s="22"/>
    </row>
    <row r="24" spans="1:10" ht="22.5" customHeight="1">
      <c r="A24" s="34" t="s">
        <v>63</v>
      </c>
      <c r="B24" s="34"/>
      <c r="C24" s="34"/>
      <c r="D24" s="34"/>
      <c r="E24" s="34"/>
      <c r="F24" s="34"/>
      <c r="G24" s="9">
        <f>SUM(G15:G23)+G8</f>
        <v>100</v>
      </c>
      <c r="H24" s="13">
        <f>SUM(H15:H23)+J8</f>
        <v>90.220988773209768</v>
      </c>
      <c r="I24" s="21"/>
      <c r="J24" s="22"/>
    </row>
    <row r="25" spans="1:10" ht="79" customHeight="1">
      <c r="A25" s="28" t="s">
        <v>65</v>
      </c>
      <c r="B25" s="29"/>
      <c r="C25" s="29"/>
      <c r="D25" s="29"/>
      <c r="E25" s="29"/>
      <c r="F25" s="29"/>
      <c r="G25" s="29"/>
      <c r="H25" s="29"/>
      <c r="I25" s="29"/>
      <c r="J25" s="29"/>
    </row>
    <row r="26" spans="1:10" ht="98.5" customHeight="1">
      <c r="A26" s="28" t="s">
        <v>66</v>
      </c>
      <c r="B26" s="29"/>
      <c r="C26" s="29"/>
      <c r="D26" s="29"/>
      <c r="E26" s="29"/>
      <c r="F26" s="29"/>
      <c r="G26" s="29"/>
      <c r="H26" s="29"/>
      <c r="I26" s="29"/>
      <c r="J26" s="29"/>
    </row>
  </sheetData>
  <mergeCells count="41">
    <mergeCell ref="A7:B11"/>
    <mergeCell ref="A25:J25"/>
    <mergeCell ref="A26:J26"/>
    <mergeCell ref="A12:A13"/>
    <mergeCell ref="A14:A23"/>
    <mergeCell ref="B15:B20"/>
    <mergeCell ref="B21:B22"/>
    <mergeCell ref="C15:C16"/>
    <mergeCell ref="C18:C19"/>
    <mergeCell ref="I20:J20"/>
    <mergeCell ref="I21:J21"/>
    <mergeCell ref="I22:J22"/>
    <mergeCell ref="I23:J23"/>
    <mergeCell ref="A24:F24"/>
    <mergeCell ref="I24:J24"/>
    <mergeCell ref="I15:J15"/>
    <mergeCell ref="I16:J16"/>
    <mergeCell ref="I17:J17"/>
    <mergeCell ref="I18:J18"/>
    <mergeCell ref="I19:J19"/>
    <mergeCell ref="B12:E12"/>
    <mergeCell ref="F12:J12"/>
    <mergeCell ref="B13:E13"/>
    <mergeCell ref="F13:J13"/>
    <mergeCell ref="I14:J14"/>
    <mergeCell ref="H7:I7"/>
    <mergeCell ref="H8:I8"/>
    <mergeCell ref="H9:I9"/>
    <mergeCell ref="H10:I10"/>
    <mergeCell ref="H11:I11"/>
    <mergeCell ref="A5:B5"/>
    <mergeCell ref="C5:E5"/>
    <mergeCell ref="G5:J5"/>
    <mergeCell ref="A6:B6"/>
    <mergeCell ref="C6:E6"/>
    <mergeCell ref="G6:J6"/>
    <mergeCell ref="A1:C1"/>
    <mergeCell ref="A2:J2"/>
    <mergeCell ref="A3:J3"/>
    <mergeCell ref="A4:B4"/>
    <mergeCell ref="C4:J4"/>
  </mergeCells>
  <phoneticPr fontId="14" type="noConversion"/>
  <printOptions horizontalCentered="1"/>
  <pageMargins left="0.7" right="0.7" top="0.75" bottom="0.75" header="0.3" footer="0.3"/>
  <pageSetup paperSize="9" scale="73" fitToHeight="0" orientation="portrait" horizontalDpi="200" verticalDpi="300"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abc</cp:lastModifiedBy>
  <cp:lastPrinted>2023-05-29T15:07:24Z</cp:lastPrinted>
  <dcterms:created xsi:type="dcterms:W3CDTF">2006-09-14T03:21:00Z</dcterms:created>
  <dcterms:modified xsi:type="dcterms:W3CDTF">2023-06-02T08:31:48Z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A03FD32E9C0DE858B2236C6404577BC9</vt:lpwstr>
  </property>
  <property fmtid="{D5CDD505-2E9C-101B-9397-08002B2CF9AE}" pid="3" name="KSOProductBuildVer">
    <vt:lpwstr>2052-5.1.1.7676</vt:lpwstr>
  </property>
</Properties>
</file>