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0" yWindow="-100" windowWidth="22700" windowHeight="14600"/>
  </bookViews>
  <sheets>
    <sheet name="1" sheetId="1" r:id="rId1"/>
  </sheets>
  <definedNames>
    <definedName name="_xlnm.Print_Area" localSheetId="0">'1'!$A$1:$J$27</definedName>
  </definedNames>
  <calcPr calcId="152511"/>
</workbook>
</file>

<file path=xl/calcChain.xml><?xml version="1.0" encoding="utf-8"?>
<calcChain xmlns="http://schemas.openxmlformats.org/spreadsheetml/2006/main">
  <c r="H25" i="1" l="1"/>
  <c r="E8" i="1" l="1"/>
  <c r="G25" i="1" l="1"/>
  <c r="F8" i="1" l="1"/>
  <c r="D8" i="1"/>
  <c r="H9" i="1" l="1"/>
  <c r="H8" i="1" s="1"/>
  <c r="J8" i="1" s="1"/>
</calcChain>
</file>

<file path=xl/sharedStrings.xml><?xml version="1.0" encoding="utf-8"?>
<sst xmlns="http://schemas.openxmlformats.org/spreadsheetml/2006/main" count="81" uniqueCount="74">
  <si>
    <t>项目名称</t>
  </si>
  <si>
    <t>得分</t>
  </si>
  <si>
    <t>年度总体目标</t>
  </si>
  <si>
    <t>一级指标</t>
  </si>
  <si>
    <t>二级指标</t>
  </si>
  <si>
    <t>三级指标</t>
  </si>
  <si>
    <t>数量指标</t>
  </si>
  <si>
    <t>总分</t>
  </si>
  <si>
    <t>年初预算数</t>
    <phoneticPr fontId="1" type="noConversion"/>
  </si>
  <si>
    <t>全年执行数</t>
    <phoneticPr fontId="1" type="noConversion"/>
  </si>
  <si>
    <t>全年预算数</t>
    <phoneticPr fontId="1" type="noConversion"/>
  </si>
  <si>
    <t>年度指标值</t>
    <phoneticPr fontId="1" type="noConversion"/>
  </si>
  <si>
    <t>实际完成值</t>
    <phoneticPr fontId="1" type="noConversion"/>
  </si>
  <si>
    <t>主管部门</t>
  </si>
  <si>
    <t>实施单位</t>
  </si>
  <si>
    <t>项目负责人</t>
  </si>
  <si>
    <t>联系电话</t>
  </si>
  <si>
    <t>分值</t>
  </si>
  <si>
    <t>年度资金总额</t>
  </si>
  <si>
    <t>—</t>
  </si>
  <si>
    <t xml:space="preserve">      上年结转资金</t>
  </si>
  <si>
    <t xml:space="preserve">  其他资金</t>
  </si>
  <si>
    <t>预期目标</t>
  </si>
  <si>
    <t>实际完成情况</t>
  </si>
  <si>
    <t>产出指标</t>
  </si>
  <si>
    <t>效益指标</t>
  </si>
  <si>
    <t>执行率</t>
  </si>
  <si>
    <t>项目支出绩效自评表</t>
    <phoneticPr fontId="1" type="noConversion"/>
  </si>
  <si>
    <t>项目资金（万元）</t>
    <phoneticPr fontId="1" type="noConversion"/>
  </si>
  <si>
    <t>其中：当年财政拨款</t>
    <phoneticPr fontId="1" type="noConversion"/>
  </si>
  <si>
    <t>偏差原因分析及改进措施</t>
    <phoneticPr fontId="1" type="noConversion"/>
  </si>
  <si>
    <t>绩效指标</t>
    <phoneticPr fontId="1" type="noConversion"/>
  </si>
  <si>
    <t>满意度指标</t>
    <phoneticPr fontId="1" type="noConversion"/>
  </si>
  <si>
    <t>质量指标</t>
    <phoneticPr fontId="1" type="noConversion"/>
  </si>
  <si>
    <t>时效指标</t>
    <phoneticPr fontId="1" type="noConversion"/>
  </si>
  <si>
    <t>服务对象满意度指标</t>
    <phoneticPr fontId="1" type="noConversion"/>
  </si>
  <si>
    <t>北京人民艺术剧院</t>
    <phoneticPr fontId="1" type="noConversion"/>
  </si>
  <si>
    <t>北京人民艺术剧院</t>
    <phoneticPr fontId="1" type="noConversion"/>
  </si>
  <si>
    <t>成本指标</t>
    <phoneticPr fontId="1" type="noConversion"/>
  </si>
  <si>
    <t>社会效益指标</t>
    <phoneticPr fontId="1" type="noConversion"/>
  </si>
  <si>
    <t>可持续影响指标</t>
    <phoneticPr fontId="1" type="noConversion"/>
  </si>
  <si>
    <t>秦博、王谷川</t>
    <phoneticPr fontId="1" type="noConversion"/>
  </si>
  <si>
    <t>65246789-6032</t>
    <phoneticPr fontId="1" type="noConversion"/>
  </si>
  <si>
    <t>公益讲座及戏剧普及</t>
    <phoneticPr fontId="1" type="noConversion"/>
  </si>
  <si>
    <t>戏剧教育与研究处承担了对社会开展戏剧普及教育的工作。从2009年至今，系列艺术讲座和戏剧普及活动已经成为了剧院的一个品牌，在社会上获得了很好的口碑，并成为了北京市民终身学习品牌项目。讲座内容配合北京人艺演出的剧目和各种博物馆及戏剧主题的纪念活动，邀请戏剧界、文博界艺术家和学者，围绕戏剧表演、创作、演出历史背景等内容与戏剧爱好者进行近距离的交流，同时还邀请观众走进剧场、走进排练厅，开展浸润式的戏剧体验活动，获得观众的热烈欢迎，取得了良好的社会效应。为了进一步发挥戏剧的社会教育功能、增加与观众互动、传播专业话剧知识，了解观众需求，更多地创作出观众喜闻乐见的作品，2022年根据演出创作状况及观众需求，仍将继续安排10次讲座及6次活动以及1次群众戏剧成果展示。讲座观众规模为100-200人/次，活动规模40--100人/次。此外，随着科技的发展，为了增加讲座的普惠面，投放线上视频，将北京人艺的讲堂辐射全国范围，受到了观众的欢迎。</t>
    <phoneticPr fontId="1" type="noConversion"/>
  </si>
  <si>
    <t>讲座次数</t>
  </si>
  <si>
    <t>业内外专业学者授课次数</t>
  </si>
  <si>
    <t>活动次数</t>
  </si>
  <si>
    <t>两次活动间隔时间</t>
  </si>
  <si>
    <t>普及话剧，丰富精神文化生活，提升人文素质</t>
  </si>
  <si>
    <t>参与人员满意度</t>
  </si>
  <si>
    <t>≥10次</t>
  </si>
  <si>
    <t>≥6次</t>
  </si>
  <si>
    <t>≥1次</t>
  </si>
  <si>
    <t>2022年，北京人艺进一步发挥菊隐剧场群众文化及戏剧普及的公益阵地职能，依托剧院自有剧场群，继续深耕北京人艺“戏剧永恒”“菊隐·艺术匯”艺术讲座品牌活动，为观众提供主题鲜明、内涵丰富的艺术知识、艺术鉴赏普及活动，邀请戏剧导表演艺术家和戏剧评论家，围绕戏剧表演、创作、演出历史背景等内容与戏剧爱好者进行近距离的交流，进一步扩大北京人艺与话剧艺术的知名度和影响力。全年共举办讲座13次，线下参与观众1195人，并尝试线上直播讲座1次，线上参与观众4.2万人，得到观众强烈好评。另外，与石景山区文化馆、角楼图书馆、海淀图书馆等单位合作，将北京人艺艺术家德艺双馨的优秀事迹与戏剧亲子互动游戏元素相结合，开展多维度、广覆盖的戏剧体验类活动，全年在院内外举办戏剧体验活动6次，参与观众215人，受到观众热烈欢迎。</t>
    <phoneticPr fontId="1" type="noConversion"/>
  </si>
  <si>
    <t>2022年共举办“戏剧永恒”艺术讲座6次，“菊隐·艺术匯”7次，合计13次。</t>
  </si>
  <si>
    <t>全年13次讲座邀请主讲嘉宾均为业内专家学者，详见《公益讲座及戏剧普及项目完成清单》的“表一”中主讲人情况一栏。</t>
  </si>
  <si>
    <t>全年共举办戏剧体验活动6次。</t>
  </si>
  <si>
    <t>讲座主题紧密围绕演出剧目内容，主讲嘉宾为正高职称业内顶尖专家学者，线下参与观众数量在疫情限制下仍保持在平均单场90人，并引入线上讲座直播，点击量达观众4.2万次。活动的舞台技术、观众服务保障均按照正式对外演出水准配置服务人员。</t>
  </si>
  <si>
    <t>全年除2月、4月至6月、11月至12月这三个新冠疫情严重时段外，两次活动间隔时间均未超过30天。</t>
  </si>
  <si>
    <t>用形式丰富，主题多样、多维度、广覆盖的戏剧讲座和体验活动，有效地普及了话剧知识，丰富了群众文化生活，提升了民众文化素养</t>
  </si>
  <si>
    <t>活动的举办有益促进了话剧艺术的普及传播，帮助观众欣赏经典戏剧作品。并通过微信公众号发布讲座现场发言实录和回顾文章，邀请北京电视台、中国教育电视台等媒体报道戏剧体验活动，进一步扩大了活动影响力和传播范围。</t>
  </si>
  <si>
    <t>通过“问卷星”回收观众调查问卷，观众满意度96%。</t>
  </si>
  <si>
    <t>得分</t>
    <phoneticPr fontId="1" type="noConversion"/>
  </si>
  <si>
    <t>全年公益讲座和戏剧普及项目支出8.9736万元</t>
    <phoneticPr fontId="1" type="noConversion"/>
  </si>
  <si>
    <t>第八届“致敬与传承”群众戏剧展演活动原定于2022年12月举办，项目自6月开始招募参加群众戏剧团体，提供表演指导并进行选拔，但因11月底至12月的新冠疫情态势严重，无法举办群体性聚集活动，该展演活动取消。</t>
  </si>
  <si>
    <t>2022年2月、4月至6月、11月至12月，因新冠疫情态势严重，无法举办群体性聚集活动，故未举办活动。</t>
  </si>
  <si>
    <t>群众戏剧成果展示次数</t>
    <phoneticPr fontId="1" type="noConversion"/>
  </si>
  <si>
    <t>≥80%</t>
    <phoneticPr fontId="1" type="noConversion"/>
  </si>
  <si>
    <t>≤30天</t>
    <phoneticPr fontId="1" type="noConversion"/>
  </si>
  <si>
    <t>未举办群众戏剧成果展示。</t>
    <phoneticPr fontId="1" type="noConversion"/>
  </si>
  <si>
    <t>问题：
1、“群众戏剧成果展示”内容未完成。
2、指标设置不完整，缺少质量指标、成本指标等三级指标。</t>
    <phoneticPr fontId="1" type="noConversion"/>
  </si>
  <si>
    <t>（2022年度）</t>
    <phoneticPr fontId="1" type="noConversion"/>
  </si>
  <si>
    <t>建议：
1、数量指标中“群众戏剧成果展示”因疫情原因未举办，建议采取线上形式完成。                                                                         2、加强项目绩效目标管理，指标设置应该完整、合理、明确、细化量化。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</si>
</sst>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_ * #,##0.000000_ ;_ * \-#,##0.000000_ ;_ * &quot;-&quot;??_ ;_ @_ "/>
    <numFmt numFmtId="177" formatCode="0.00_ "/>
  </numFmts>
  <fonts count="16">
    <font>
      <sz val="11"/>
      <color theme="1"/>
      <name val="宋体"/>
      <family val="2"/>
      <charset val="134"/>
      <scheme val="minor"/>
    </font>
    <font>
      <sz val="9"/>
      <name val="宋体"/>
      <family val="2"/>
      <charset val="134"/>
      <scheme val="minor"/>
    </font>
    <font>
      <sz val="11"/>
      <color rgb="FF000000"/>
      <name val="宋体"/>
      <family val="3"/>
      <charset val="134"/>
    </font>
    <font>
      <sz val="11"/>
      <color theme="1"/>
      <name val="宋体"/>
      <family val="3"/>
      <charset val="134"/>
      <scheme val="minor"/>
    </font>
    <font>
      <sz val="12"/>
      <color theme="1"/>
      <name val="黑体"/>
      <family val="3"/>
      <charset val="134"/>
    </font>
    <font>
      <sz val="12"/>
      <name val="宋体"/>
      <family val="3"/>
      <charset val="134"/>
    </font>
    <font>
      <sz val="11"/>
      <color rgb="FFFF0000"/>
      <name val="宋体"/>
      <family val="2"/>
      <charset val="134"/>
      <scheme val="minor"/>
    </font>
    <font>
      <sz val="11"/>
      <color theme="1"/>
      <name val="宋体"/>
      <family val="2"/>
      <charset val="134"/>
      <scheme val="minor"/>
    </font>
    <font>
      <sz val="18"/>
      <color theme="1"/>
      <name val="方正小标宋简体"/>
      <family val="3"/>
      <charset val="134"/>
    </font>
    <font>
      <sz val="14"/>
      <color theme="1"/>
      <name val="仿宋_GB2312"/>
      <family val="3"/>
      <charset val="134"/>
    </font>
    <font>
      <sz val="10.5"/>
      <color theme="1"/>
      <name val="仿宋_GB2312"/>
      <family val="3"/>
      <charset val="134"/>
    </font>
    <font>
      <sz val="10.5"/>
      <color theme="1"/>
      <name val="宋体"/>
      <family val="3"/>
      <charset val="134"/>
    </font>
    <font>
      <sz val="10.5"/>
      <color rgb="FF000000"/>
      <name val="宋体"/>
      <family val="3"/>
      <charset val="134"/>
    </font>
    <font>
      <sz val="10.5"/>
      <color theme="1"/>
      <name val="宋体"/>
      <family val="3"/>
      <charset val="134"/>
      <scheme val="minor"/>
    </font>
    <font>
      <sz val="10.5"/>
      <color rgb="FF000000"/>
      <name val="仿宋_GB2312"/>
      <family val="3"/>
      <charset val="134"/>
    </font>
    <font>
      <sz val="10.5"/>
      <color theme="1"/>
      <name val="宋体"/>
      <family val="2"/>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7">
    <xf numFmtId="0" fontId="0" fillId="0" borderId="0">
      <alignment vertical="center"/>
    </xf>
    <xf numFmtId="0" fontId="3" fillId="0" borderId="0">
      <alignment vertical="center"/>
    </xf>
    <xf numFmtId="0" fontId="5" fillId="0" borderId="0"/>
    <xf numFmtId="0" fontId="5" fillId="0" borderId="0"/>
    <xf numFmtId="0" fontId="3" fillId="0" borderId="0"/>
    <xf numFmtId="43" fontId="7" fillId="0" borderId="0" applyFont="0" applyFill="0" applyBorder="0" applyAlignment="0" applyProtection="0">
      <alignment vertical="center"/>
    </xf>
    <xf numFmtId="9" fontId="7" fillId="0" borderId="0" applyFont="0" applyFill="0" applyBorder="0" applyAlignment="0" applyProtection="0">
      <alignment vertical="center"/>
    </xf>
  </cellStyleXfs>
  <cellXfs count="37">
    <xf numFmtId="0" fontId="0" fillId="0" borderId="0" xfId="0">
      <alignment vertical="center"/>
    </xf>
    <xf numFmtId="0" fontId="10" fillId="0" borderId="1" xfId="0" applyFont="1" applyBorder="1" applyAlignment="1">
      <alignment vertical="center" wrapText="1"/>
    </xf>
    <xf numFmtId="0" fontId="10" fillId="0" borderId="2" xfId="0" applyFont="1" applyBorder="1" applyAlignment="1">
      <alignment horizontal="justify" vertical="center" wrapText="1"/>
    </xf>
    <xf numFmtId="176" fontId="10" fillId="0" borderId="1" xfId="5" applyNumberFormat="1" applyFont="1" applyFill="1" applyBorder="1" applyAlignment="1">
      <alignment horizontal="center" vertical="center" wrapText="1"/>
    </xf>
    <xf numFmtId="2" fontId="10"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0" xfId="0" applyFont="1" applyAlignment="1">
      <alignment horizontal="left" vertical="center"/>
    </xf>
    <xf numFmtId="0" fontId="6" fillId="0" borderId="0" xfId="0" applyFont="1">
      <alignment vertical="center"/>
    </xf>
    <xf numFmtId="0" fontId="11"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177" fontId="14"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4" fillId="0" borderId="0" xfId="0" applyFont="1" applyAlignment="1">
      <alignment horizontal="left"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4"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10" fillId="0" borderId="2"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0" fillId="0" borderId="6" xfId="0" applyFont="1" applyBorder="1" applyAlignment="1">
      <alignment horizontal="center" vertical="center" wrapText="1"/>
    </xf>
    <xf numFmtId="10" fontId="10" fillId="0" borderId="2" xfId="6" applyNumberFormat="1" applyFont="1" applyFill="1" applyBorder="1" applyAlignment="1">
      <alignment horizontal="center" vertical="center" wrapText="1"/>
    </xf>
    <xf numFmtId="10" fontId="10" fillId="0" borderId="5" xfId="6" applyNumberFormat="1" applyFont="1" applyFill="1" applyBorder="1" applyAlignment="1">
      <alignment horizontal="center" vertical="center" wrapText="1"/>
    </xf>
    <xf numFmtId="10" fontId="10" fillId="0" borderId="2" xfId="0" applyNumberFormat="1" applyFont="1" applyBorder="1" applyAlignment="1">
      <alignment horizontal="center" vertical="center" wrapText="1"/>
    </xf>
    <xf numFmtId="10" fontId="10" fillId="0" borderId="5" xfId="0" applyNumberFormat="1" applyFont="1" applyBorder="1" applyAlignment="1">
      <alignment horizontal="center" vertical="center" wrapText="1"/>
    </xf>
    <xf numFmtId="0" fontId="15" fillId="0" borderId="1" xfId="0" applyFont="1" applyBorder="1" applyAlignment="1">
      <alignment horizontal="left" vertical="top" wrapText="1"/>
    </xf>
    <xf numFmtId="0" fontId="13" fillId="0" borderId="1" xfId="0" applyFont="1" applyBorder="1" applyAlignment="1">
      <alignment horizontal="left" vertical="top"/>
    </xf>
  </cellXfs>
  <cellStyles count="7">
    <cellStyle name="百分比" xfId="6" builtinId="5"/>
    <cellStyle name="常规" xfId="0" builtinId="0"/>
    <cellStyle name="常规 2" xfId="2"/>
    <cellStyle name="常规 2 2" xfId="3"/>
    <cellStyle name="常规 3" xfId="1"/>
    <cellStyle name="常规 4" xfId="4"/>
    <cellStyle name="千位分隔"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27"/>
  <sheetViews>
    <sheetView tabSelected="1" zoomScaleNormal="100" workbookViewId="0">
      <selection activeCell="D30" sqref="D30"/>
    </sheetView>
  </sheetViews>
  <sheetFormatPr defaultColWidth="8.7265625" defaultRowHeight="14"/>
  <cols>
    <col min="1" max="1" width="5.453125" customWidth="1"/>
    <col min="2" max="2" width="7.36328125" customWidth="1"/>
    <col min="3" max="3" width="19.36328125" customWidth="1"/>
    <col min="4" max="4" width="19.08984375" customWidth="1"/>
    <col min="5" max="5" width="16" customWidth="1"/>
    <col min="6" max="6" width="19.1796875" customWidth="1"/>
    <col min="7" max="7" width="8.08984375" customWidth="1"/>
    <col min="8" max="8" width="7.6328125" customWidth="1"/>
    <col min="9" max="9" width="5.7265625" customWidth="1"/>
    <col min="10" max="10" width="13.7265625" customWidth="1"/>
  </cols>
  <sheetData>
    <row r="1" spans="1:14" ht="15">
      <c r="A1" s="17"/>
      <c r="B1" s="17"/>
      <c r="C1" s="17"/>
      <c r="D1" s="10"/>
      <c r="E1" s="10"/>
      <c r="F1" s="10"/>
      <c r="G1" s="10"/>
      <c r="H1" s="10"/>
    </row>
    <row r="2" spans="1:14" ht="24.4" customHeight="1">
      <c r="A2" s="23" t="s">
        <v>27</v>
      </c>
      <c r="B2" s="23"/>
      <c r="C2" s="23"/>
      <c r="D2" s="23"/>
      <c r="E2" s="23"/>
      <c r="F2" s="23"/>
      <c r="G2" s="23"/>
      <c r="H2" s="23"/>
      <c r="I2" s="23"/>
      <c r="J2" s="23"/>
    </row>
    <row r="3" spans="1:14" ht="23.75" customHeight="1">
      <c r="A3" s="24" t="s">
        <v>72</v>
      </c>
      <c r="B3" s="24"/>
      <c r="C3" s="24"/>
      <c r="D3" s="24"/>
      <c r="E3" s="24"/>
      <c r="F3" s="24"/>
      <c r="G3" s="24"/>
      <c r="H3" s="24"/>
      <c r="I3" s="24"/>
      <c r="J3" s="24"/>
    </row>
    <row r="4" spans="1:14">
      <c r="A4" s="18" t="s">
        <v>0</v>
      </c>
      <c r="B4" s="18"/>
      <c r="C4" s="18" t="s">
        <v>43</v>
      </c>
      <c r="D4" s="18"/>
      <c r="E4" s="18"/>
      <c r="F4" s="18"/>
      <c r="G4" s="18"/>
      <c r="H4" s="18"/>
      <c r="I4" s="18"/>
      <c r="J4" s="18"/>
    </row>
    <row r="5" spans="1:14">
      <c r="A5" s="18" t="s">
        <v>13</v>
      </c>
      <c r="B5" s="18"/>
      <c r="C5" s="18" t="s">
        <v>36</v>
      </c>
      <c r="D5" s="18"/>
      <c r="E5" s="18"/>
      <c r="F5" s="9" t="s">
        <v>14</v>
      </c>
      <c r="G5" s="18" t="s">
        <v>37</v>
      </c>
      <c r="H5" s="18"/>
      <c r="I5" s="18"/>
      <c r="J5" s="18"/>
    </row>
    <row r="6" spans="1:14">
      <c r="A6" s="18" t="s">
        <v>15</v>
      </c>
      <c r="B6" s="18"/>
      <c r="C6" s="18" t="s">
        <v>41</v>
      </c>
      <c r="D6" s="18"/>
      <c r="E6" s="18"/>
      <c r="F6" s="9" t="s">
        <v>16</v>
      </c>
      <c r="G6" s="18" t="s">
        <v>42</v>
      </c>
      <c r="H6" s="18"/>
      <c r="I6" s="18"/>
      <c r="J6" s="18"/>
    </row>
    <row r="7" spans="1:14">
      <c r="A7" s="18" t="s">
        <v>28</v>
      </c>
      <c r="B7" s="18"/>
      <c r="C7" s="8"/>
      <c r="D7" s="9" t="s">
        <v>8</v>
      </c>
      <c r="E7" s="1" t="s">
        <v>10</v>
      </c>
      <c r="F7" s="9" t="s">
        <v>9</v>
      </c>
      <c r="G7" s="9" t="s">
        <v>17</v>
      </c>
      <c r="H7" s="25" t="s">
        <v>26</v>
      </c>
      <c r="I7" s="26"/>
      <c r="J7" s="9" t="s">
        <v>1</v>
      </c>
      <c r="N7" s="11"/>
    </row>
    <row r="8" spans="1:14">
      <c r="A8" s="18"/>
      <c r="B8" s="18"/>
      <c r="C8" s="2" t="s">
        <v>18</v>
      </c>
      <c r="D8" s="3">
        <f>D9</f>
        <v>25.63</v>
      </c>
      <c r="E8" s="3">
        <f>E9</f>
        <v>15.63</v>
      </c>
      <c r="F8" s="3">
        <f>F9</f>
        <v>8.9735999999999994</v>
      </c>
      <c r="G8" s="9">
        <v>10</v>
      </c>
      <c r="H8" s="31">
        <f>H9</f>
        <v>0.5741266794625719</v>
      </c>
      <c r="I8" s="32"/>
      <c r="J8" s="4">
        <f>H8*10</f>
        <v>5.7412667946257194</v>
      </c>
    </row>
    <row r="9" spans="1:14">
      <c r="A9" s="18"/>
      <c r="B9" s="18"/>
      <c r="C9" s="8" t="s">
        <v>29</v>
      </c>
      <c r="D9" s="3">
        <v>25.63</v>
      </c>
      <c r="E9" s="3">
        <v>15.63</v>
      </c>
      <c r="F9" s="3">
        <v>8.9735999999999994</v>
      </c>
      <c r="G9" s="8" t="s">
        <v>19</v>
      </c>
      <c r="H9" s="33">
        <f>F9/E9</f>
        <v>0.5741266794625719</v>
      </c>
      <c r="I9" s="34"/>
      <c r="J9" s="9" t="s">
        <v>19</v>
      </c>
    </row>
    <row r="10" spans="1:14">
      <c r="A10" s="18"/>
      <c r="B10" s="18"/>
      <c r="C10" s="8" t="s">
        <v>20</v>
      </c>
      <c r="D10" s="9"/>
      <c r="E10" s="9"/>
      <c r="F10" s="9"/>
      <c r="G10" s="9" t="s">
        <v>19</v>
      </c>
      <c r="H10" s="33"/>
      <c r="I10" s="34"/>
      <c r="J10" s="9" t="s">
        <v>19</v>
      </c>
    </row>
    <row r="11" spans="1:14">
      <c r="A11" s="18"/>
      <c r="B11" s="18"/>
      <c r="C11" s="8" t="s">
        <v>21</v>
      </c>
      <c r="D11" s="9"/>
      <c r="E11" s="9"/>
      <c r="F11" s="9"/>
      <c r="G11" s="9" t="s">
        <v>19</v>
      </c>
      <c r="H11" s="33"/>
      <c r="I11" s="34"/>
      <c r="J11" s="9" t="s">
        <v>19</v>
      </c>
    </row>
    <row r="12" spans="1:14">
      <c r="A12" s="18" t="s">
        <v>2</v>
      </c>
      <c r="B12" s="18" t="s">
        <v>22</v>
      </c>
      <c r="C12" s="18"/>
      <c r="D12" s="18"/>
      <c r="E12" s="18"/>
      <c r="F12" s="18" t="s">
        <v>23</v>
      </c>
      <c r="G12" s="18"/>
      <c r="H12" s="18"/>
      <c r="I12" s="18"/>
      <c r="J12" s="18"/>
    </row>
    <row r="13" spans="1:14" ht="208.5" customHeight="1">
      <c r="A13" s="18"/>
      <c r="B13" s="19" t="s">
        <v>44</v>
      </c>
      <c r="C13" s="19"/>
      <c r="D13" s="19"/>
      <c r="E13" s="19"/>
      <c r="F13" s="19" t="s">
        <v>54</v>
      </c>
      <c r="G13" s="19"/>
      <c r="H13" s="19"/>
      <c r="I13" s="19"/>
      <c r="J13" s="19"/>
    </row>
    <row r="14" spans="1:14" ht="27">
      <c r="A14" s="18" t="s">
        <v>31</v>
      </c>
      <c r="B14" s="9" t="s">
        <v>3</v>
      </c>
      <c r="C14" s="9" t="s">
        <v>4</v>
      </c>
      <c r="D14" s="9" t="s">
        <v>5</v>
      </c>
      <c r="E14" s="9" t="s">
        <v>11</v>
      </c>
      <c r="F14" s="9" t="s">
        <v>12</v>
      </c>
      <c r="G14" s="9" t="s">
        <v>17</v>
      </c>
      <c r="H14" s="9" t="s">
        <v>63</v>
      </c>
      <c r="I14" s="25" t="s">
        <v>30</v>
      </c>
      <c r="J14" s="26"/>
    </row>
    <row r="15" spans="1:14" ht="57.5" customHeight="1">
      <c r="A15" s="18"/>
      <c r="B15" s="21" t="s">
        <v>24</v>
      </c>
      <c r="C15" s="27" t="s">
        <v>6</v>
      </c>
      <c r="D15" s="5" t="s">
        <v>45</v>
      </c>
      <c r="E15" s="6" t="s">
        <v>51</v>
      </c>
      <c r="F15" s="9" t="s">
        <v>55</v>
      </c>
      <c r="G15" s="9">
        <v>3.75</v>
      </c>
      <c r="H15" s="16">
        <v>3.75</v>
      </c>
      <c r="I15" s="25"/>
      <c r="J15" s="26"/>
    </row>
    <row r="16" spans="1:14" ht="83.5" customHeight="1">
      <c r="A16" s="18"/>
      <c r="B16" s="30"/>
      <c r="C16" s="28"/>
      <c r="D16" s="5" t="s">
        <v>46</v>
      </c>
      <c r="E16" s="6" t="s">
        <v>51</v>
      </c>
      <c r="F16" s="9" t="s">
        <v>56</v>
      </c>
      <c r="G16" s="9">
        <v>3.75</v>
      </c>
      <c r="H16" s="16">
        <v>3.75</v>
      </c>
      <c r="I16" s="25"/>
      <c r="J16" s="26"/>
    </row>
    <row r="17" spans="1:10" ht="31.5" customHeight="1">
      <c r="A17" s="18"/>
      <c r="B17" s="30"/>
      <c r="C17" s="28"/>
      <c r="D17" s="5" t="s">
        <v>47</v>
      </c>
      <c r="E17" s="6" t="s">
        <v>52</v>
      </c>
      <c r="F17" s="9" t="s">
        <v>57</v>
      </c>
      <c r="G17" s="9">
        <v>3.75</v>
      </c>
      <c r="H17" s="16">
        <v>3.75</v>
      </c>
      <c r="I17" s="25"/>
      <c r="J17" s="26"/>
    </row>
    <row r="18" spans="1:10" ht="158" customHeight="1">
      <c r="A18" s="18"/>
      <c r="B18" s="30"/>
      <c r="C18" s="29"/>
      <c r="D18" s="5" t="s">
        <v>67</v>
      </c>
      <c r="E18" s="6" t="s">
        <v>53</v>
      </c>
      <c r="F18" s="9" t="s">
        <v>70</v>
      </c>
      <c r="G18" s="9">
        <v>3.75</v>
      </c>
      <c r="H18" s="16">
        <v>0</v>
      </c>
      <c r="I18" s="25" t="s">
        <v>65</v>
      </c>
      <c r="J18" s="26"/>
    </row>
    <row r="19" spans="1:10" ht="133.5" customHeight="1">
      <c r="A19" s="18"/>
      <c r="B19" s="30"/>
      <c r="C19" s="12" t="s">
        <v>33</v>
      </c>
      <c r="D19" s="5"/>
      <c r="E19" s="6"/>
      <c r="F19" s="13" t="s">
        <v>58</v>
      </c>
      <c r="G19" s="9">
        <v>15</v>
      </c>
      <c r="H19" s="16">
        <v>13</v>
      </c>
      <c r="I19" s="25"/>
      <c r="J19" s="26"/>
    </row>
    <row r="20" spans="1:10" ht="82.5" customHeight="1">
      <c r="A20" s="18"/>
      <c r="B20" s="30"/>
      <c r="C20" s="12" t="s">
        <v>34</v>
      </c>
      <c r="D20" s="5" t="s">
        <v>48</v>
      </c>
      <c r="E20" s="6" t="s">
        <v>69</v>
      </c>
      <c r="F20" s="13" t="s">
        <v>59</v>
      </c>
      <c r="G20" s="9">
        <v>10</v>
      </c>
      <c r="H20" s="16">
        <v>8</v>
      </c>
      <c r="I20" s="25" t="s">
        <v>66</v>
      </c>
      <c r="J20" s="26"/>
    </row>
    <row r="21" spans="1:10" ht="43.5" customHeight="1">
      <c r="A21" s="18"/>
      <c r="B21" s="22"/>
      <c r="C21" s="12" t="s">
        <v>38</v>
      </c>
      <c r="D21" s="5"/>
      <c r="E21" s="7"/>
      <c r="F21" s="13" t="s">
        <v>64</v>
      </c>
      <c r="G21" s="9">
        <v>10</v>
      </c>
      <c r="H21" s="16">
        <v>6</v>
      </c>
      <c r="I21" s="25"/>
      <c r="J21" s="26"/>
    </row>
    <row r="22" spans="1:10" ht="99" customHeight="1">
      <c r="A22" s="18"/>
      <c r="B22" s="21" t="s">
        <v>25</v>
      </c>
      <c r="C22" s="5" t="s">
        <v>39</v>
      </c>
      <c r="D22" s="5" t="s">
        <v>49</v>
      </c>
      <c r="E22" s="7"/>
      <c r="F22" s="13" t="s">
        <v>60</v>
      </c>
      <c r="G22" s="9">
        <v>15</v>
      </c>
      <c r="H22" s="16">
        <v>14</v>
      </c>
      <c r="I22" s="25"/>
      <c r="J22" s="26"/>
    </row>
    <row r="23" spans="1:10" ht="165.5" customHeight="1">
      <c r="A23" s="18"/>
      <c r="B23" s="22"/>
      <c r="C23" s="5" t="s">
        <v>40</v>
      </c>
      <c r="D23" s="7"/>
      <c r="E23" s="7"/>
      <c r="F23" s="13" t="s">
        <v>61</v>
      </c>
      <c r="G23" s="9">
        <v>15</v>
      </c>
      <c r="H23" s="16">
        <v>13</v>
      </c>
      <c r="I23" s="25"/>
      <c r="J23" s="26"/>
    </row>
    <row r="24" spans="1:10" ht="43.5" customHeight="1">
      <c r="A24" s="18"/>
      <c r="B24" s="9" t="s">
        <v>32</v>
      </c>
      <c r="C24" s="12" t="s">
        <v>35</v>
      </c>
      <c r="D24" s="5" t="s">
        <v>50</v>
      </c>
      <c r="E24" s="7" t="s">
        <v>68</v>
      </c>
      <c r="F24" s="13" t="s">
        <v>62</v>
      </c>
      <c r="G24" s="9">
        <v>10</v>
      </c>
      <c r="H24" s="16">
        <v>10</v>
      </c>
      <c r="I24" s="25"/>
      <c r="J24" s="26"/>
    </row>
    <row r="25" spans="1:10" ht="22.5" customHeight="1">
      <c r="A25" s="20" t="s">
        <v>7</v>
      </c>
      <c r="B25" s="20"/>
      <c r="C25" s="20"/>
      <c r="D25" s="20"/>
      <c r="E25" s="20"/>
      <c r="F25" s="20"/>
      <c r="G25" s="14">
        <f>SUM(G15:G24)+G8</f>
        <v>100</v>
      </c>
      <c r="H25" s="15">
        <f>SUM(H15:H24)+J8</f>
        <v>80.991266794625716</v>
      </c>
      <c r="I25" s="25"/>
      <c r="J25" s="26"/>
    </row>
    <row r="26" spans="1:10" ht="68.5" customHeight="1">
      <c r="A26" s="35" t="s">
        <v>71</v>
      </c>
      <c r="B26" s="36"/>
      <c r="C26" s="36"/>
      <c r="D26" s="36"/>
      <c r="E26" s="36"/>
      <c r="F26" s="36"/>
      <c r="G26" s="36"/>
      <c r="H26" s="36"/>
      <c r="I26" s="36"/>
      <c r="J26" s="36"/>
    </row>
    <row r="27" spans="1:10" ht="80" customHeight="1">
      <c r="A27" s="35" t="s">
        <v>73</v>
      </c>
      <c r="B27" s="36"/>
      <c r="C27" s="36"/>
      <c r="D27" s="36"/>
      <c r="E27" s="36"/>
      <c r="F27" s="36"/>
      <c r="G27" s="36"/>
      <c r="H27" s="36"/>
      <c r="I27" s="36"/>
      <c r="J27" s="36"/>
    </row>
  </sheetData>
  <mergeCells count="41">
    <mergeCell ref="I25:J25"/>
    <mergeCell ref="H7:I7"/>
    <mergeCell ref="H8:I8"/>
    <mergeCell ref="H9:I9"/>
    <mergeCell ref="H10:I10"/>
    <mergeCell ref="H11:I11"/>
    <mergeCell ref="I17:J17"/>
    <mergeCell ref="I15:J15"/>
    <mergeCell ref="I16:J16"/>
    <mergeCell ref="C6:E6"/>
    <mergeCell ref="B22:B23"/>
    <mergeCell ref="A2:J2"/>
    <mergeCell ref="A3:J3"/>
    <mergeCell ref="A7:B11"/>
    <mergeCell ref="A14:A24"/>
    <mergeCell ref="I14:J14"/>
    <mergeCell ref="I18:J18"/>
    <mergeCell ref="I19:J19"/>
    <mergeCell ref="I20:J20"/>
    <mergeCell ref="I21:J21"/>
    <mergeCell ref="I22:J22"/>
    <mergeCell ref="I23:J23"/>
    <mergeCell ref="I24:J24"/>
    <mergeCell ref="C15:C18"/>
    <mergeCell ref="B15:B21"/>
    <mergeCell ref="A26:J26"/>
    <mergeCell ref="A27:J27"/>
    <mergeCell ref="A1:C1"/>
    <mergeCell ref="A4:B4"/>
    <mergeCell ref="B13:E13"/>
    <mergeCell ref="A25:F25"/>
    <mergeCell ref="C4:J4"/>
    <mergeCell ref="G5:J5"/>
    <mergeCell ref="G6:J6"/>
    <mergeCell ref="F12:J12"/>
    <mergeCell ref="F13:J13"/>
    <mergeCell ref="A12:A13"/>
    <mergeCell ref="B12:E12"/>
    <mergeCell ref="A5:B5"/>
    <mergeCell ref="C5:E5"/>
    <mergeCell ref="A6:B6"/>
  </mergeCells>
  <phoneticPr fontId="1" type="noConversion"/>
  <printOptions horizontalCentered="1"/>
  <pageMargins left="0.7" right="0.7" top="0.75" bottom="0.75" header="0.3" footer="0.3"/>
  <pageSetup paperSize="9" scale="73" fitToHeight="0" orientation="portrait"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vt:lpstr>
      <vt:lpstr>'1'!Print_Area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2023-05-29T15:06:00Z</dcterms:modified>
</cp:coreProperties>
</file>