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520" yWindow="480" windowWidth="22700" windowHeight="14180"/>
  </bookViews>
  <sheets>
    <sheet name="1" sheetId="1" r:id="rId1"/>
  </sheets>
  <definedNames>
    <definedName name="_xlnm.Print_Area" localSheetId="0">'1'!$A$1:$J$24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2" i="1" l="1"/>
  <c r="E8" i="1"/>
  <c r="F8" i="1"/>
  <c r="D8" i="1"/>
  <c r="H9" i="1"/>
  <c r="H8" i="1" s="1"/>
  <c r="J8" i="1" s="1"/>
  <c r="H22" i="1" s="1"/>
</calcChain>
</file>

<file path=xl/sharedStrings.xml><?xml version="1.0" encoding="utf-8"?>
<sst xmlns="http://schemas.openxmlformats.org/spreadsheetml/2006/main" count="69" uniqueCount="63">
  <si>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</si>
  <si>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</si>
  <si>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</si>
  <si>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</si>
  <si>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</si>
  <si>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</si>
  <si>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</si>
  <si>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</si>
  <si>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</si>
  <si>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</si>
  <si>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</si>
  <si>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</si>
  <si>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</si>
  <si>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</si>
  <si>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</si>
  <si>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</si>
  <si>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</si>
  <si>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</si>
  <si>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</si>
  <si>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</si>
  <si>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</si>
  <si>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</si>
  <si>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</si>
  <si>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</si>
  <si>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</si>
  <si>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</si>
  <si>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</si>
  <si>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</si>
  <si>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</si>
  <si>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</si>
  <si>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</si>
  <si>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</si>
  <si>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</si>
  <si>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</si>
  <si>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</si>
  <si>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</si>
  <si>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</si>
  <si>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</si>
  <si>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</si>
  <si>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</si>
  <si>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</si>
  <si>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戏剧邀请展演</t>
    <phoneticPr fontId="1" type="noConversion"/>
  </si>
  <si>
    <t>林芝</t>
    <phoneticPr fontId="1" type="noConversion"/>
  </si>
  <si>
    <t>65246789-8005</t>
    <phoneticPr fontId="1" type="noConversion"/>
  </si>
  <si>
    <t>新建成的北京国际戏剧中心为王府井地区又增添一处重要文化地标。内设700座“曹禺剧场”，藉此向北京人艺首任院长、剧作家曹禺先生致敬，同时也代表人艺代代相传、薪火不息的艺术精神。曹禺剧场着重戏剧探索和创新实践，以及国内外高水平戏剧作品的交流展演。受疫全球情影响，近年将着重推动国内戏剧艺术交流，特举办戏剧邀请展，邀请8部外团佳作演出24场，以期创造更多元、更丰富、更高端的演出格局，不负观众对北京人艺“戏剧艺术殿堂”的期待。</t>
    <phoneticPr fontId="1" type="noConversion"/>
  </si>
  <si>
    <t>邀请展演出场次</t>
    <phoneticPr fontId="1" type="noConversion"/>
  </si>
  <si>
    <t>24场</t>
    <phoneticPr fontId="1" type="noConversion"/>
  </si>
  <si>
    <t>观众满意度</t>
  </si>
  <si>
    <t>提高剧场知名度和影响力</t>
    <phoneticPr fontId="1" type="noConversion"/>
  </si>
  <si>
    <t>普及戏剧艺术，提高观众欣赏水平</t>
    <phoneticPr fontId="1" type="noConversion"/>
  </si>
  <si>
    <t>≥85%</t>
    <phoneticPr fontId="1" type="noConversion"/>
  </si>
  <si>
    <t>得分</t>
    <phoneticPr fontId="1" type="noConversion"/>
  </si>
  <si>
    <t>根据剧院精神，在符合年度安排及预算要求的情况下，我部门于2022年承办“大戏东望·全国话剧展演季”、主办建院70周年邀请展演,总计邀请外团作品《雾重庆》《路遥》《桂梅老师》《寻她芳踪·张爱玲》《哈姆雷特》《簋街》《你和我，剧场奇妙七步》《上甘岭》《陈奂生的吃饭问题》《戏悟》10部作品共计27场。</t>
    <phoneticPr fontId="1" type="noConversion"/>
  </si>
  <si>
    <t>27场</t>
  </si>
  <si>
    <t>按规定时限完成了场次及剧目的要求</t>
  </si>
  <si>
    <t>因疫情影响，预算执行没有达到预定标准，以下为偏差说明：1.根据剧院精神，外埠院团来京演出已提供演出费，足够演出团进行演出，故取消布景运输补贴。2.原计划邀请《哥本哈根》《欲望号街车》因疫情影响无法演出，受制于资料收集及确认，故没有完成说明书的设计与印刷工作。3.因大戏东望主办方已对演出团提供演出费补贴，故不再进行演出费的二次补贴。未来，我部门将提高提前规划业务工作的能力，增加与上级部门及外团的沟通，更加科学的、有效的制定预算，将进一步严格按照预算落实执行。</t>
  </si>
  <si>
    <t>首都剧场自2011年起以“精品剧目邀请展演”的形式邀请国内外优秀话剧团体赴京演出，向首都乃至全国的观众展示和推荐当今世界一流的话剧作品，让观众感受经典，品味文化。12年来，首都剧场“精品剧目邀请展演”树立品质高、剧目精、影响广、效果好的高端话剧节品牌。搭建为全国最优质戏剧交流平台之一，获业内外一致好评。</t>
    <phoneticPr fontId="1" type="noConversion"/>
  </si>
  <si>
    <t>我院积极对标全国文化中心建设部署，以新剧场正式运行为切入点，进一步发挥剧场集群优势，通过承办“大戏东望·全国话剧展演季”、主办建院70周年邀请展演等方式，切实打造精彩荟萃的高端文化交流平台。上半年，共有来自重庆、云南、西藏、天津、浙江等省市的10部优秀剧目在首都剧场、曹禺剧场演出27场。其中，《桂梅老师》《雾重庆》等5部剧目系首次与首都观众见面；8部剧目的主创人员均通过艺术分享会、戏剧讲座、演后谈等形式与观众交流创作心得。剧场作为创新、交流的平台作用进一步彰显。</t>
    <phoneticPr fontId="1" type="noConversion"/>
  </si>
  <si>
    <t>建议：
1、建议加强项目的执行力度，例如，专家研讨会可以线上进行。
2、加强项目绩效目标管理，指标设置应该完整、合理、明确、细化量化。
3、建议加强项目的资金管理、过程管理，有绩效意识。
4、合同签订应规范，签字、日期等要素应该齐全。</t>
    <rPh sb="5" eb="6">
      <t>xi hua</t>
    </rPh>
    <rPh sb="7" eb="8">
      <t>san ji</t>
    </rPh>
    <rPh sb="9" eb="10">
      <t>zhi biao</t>
    </rPh>
    <rPh sb="12" eb="13">
      <t>geng jia</t>
    </rPh>
    <rPh sb="13" eb="14">
      <t>jia</t>
    </rPh>
    <rPh sb="14" eb="15">
      <t>ming que</t>
    </rPh>
    <rPh sb="70" eb="71">
      <t>jian yi</t>
    </rPh>
    <rPh sb="72" eb="73">
      <t>jia qiang</t>
    </rPh>
    <rPh sb="74" eb="75">
      <t>xiang m</t>
    </rPh>
    <rPh sb="76" eb="77">
      <t>de</t>
    </rPh>
    <rPh sb="77" eb="78">
      <t>zhi xing li du</t>
    </rPh>
    <rPh sb="82" eb="83">
      <t>li ru</t>
    </rPh>
    <rPh sb="85" eb="86">
      <t>zhuan jia</t>
    </rPh>
    <rPh sb="87" eb="88">
      <t>yan tao hui</t>
    </rPh>
    <rPh sb="90" eb="91">
      <t>ke yi</t>
    </rPh>
    <rPh sb="92" eb="93">
      <t>xian shang</t>
    </rPh>
    <rPh sb="94" eb="95">
      <t>jin xing</t>
    </rPh>
    <phoneticPr fontId="1" type="noConversion"/>
  </si>
  <si>
    <t>问题：
1、项目未完成。
2、指标设置不完整，缺少质量指标、时效指标、成本指标等三级指标。
3、项目执行率不高，项目支出明细与项目申报的测算明细大多对不上，预算与执行存在差异。
4、合同签订不规范，缺签字、日期。</t>
    <rPh sb="25" eb="26">
      <t>he tong bu gui fan</t>
    </rPh>
    <rPh sb="33" eb="34">
      <t>xiang m</t>
    </rPh>
    <rPh sb="35" eb="36">
      <t>zhi xing lü</t>
    </rPh>
    <rPh sb="38" eb="39">
      <t>bu gao</t>
    </rPh>
    <phoneticPr fontId="1" type="noConversion"/>
  </si>
  <si>
    <t>（2022年度）</t>
    <phoneticPr fontId="1" type="noConversion"/>
  </si>
  <si>
    <t>为打造“演艺之都”、进一步擦亮“大戏看北京”文化名片做出更大贡献，我部门于2022年承办“大戏东望·全国话剧展演季”、主办建院70周年邀请展演，邀请重庆话剧团《雾重庆》、西安话剧院《路遥》、云南省话剧团《桂梅老师》、浙江话剧团《寻她芳踪·张爱玲》、上海戏剧学院《哈姆雷特》、《天津人民艺术剧院《上甘岭》、北京演艺集团《簋街》、央华戏剧《你和我，剧场奇妙七步》、江苏常州市滑稽剧团《陈奂生的吃饭问题》等10部京内京外优秀剧目参展，共计演出27场。在疫情限制剧场总体上座率（最高为75%最低为50%）的情况下，外团演出上座率达到80%以上，单场销售额平均超过10万元，共接待超一万四千名观众。</t>
    <phoneticPr fontId="1" type="noConversion"/>
  </si>
  <si>
    <t>预算执行率12.8%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</si>
</sst>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00000_ ;_ * \-#,##0.000000_ ;_ * &quot;-&quot;??_ ;_ @_ "/>
    <numFmt numFmtId="177" formatCode="0.00_ "/>
    <numFmt numFmtId="178" formatCode="0_ "/>
  </numFmts>
  <fonts count="17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DengXian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21" zoomScale="99" zoomScaleNormal="99" workbookViewId="0">
      <selection activeCell="F26" sqref="F26"/>
    </sheetView>
  </sheetViews>
  <sheetFormatPr defaultColWidth="8.83203125" defaultRowHeight="14"/>
  <cols>
    <col min="1" max="1" width="5.5" style="10" customWidth="1"/>
    <col min="2" max="2" width="7.33203125" style="10" customWidth="1"/>
    <col min="3" max="3" width="19.33203125" style="10" customWidth="1"/>
    <col min="4" max="5" width="16.6640625" style="10" customWidth="1"/>
    <col min="6" max="6" width="22.58203125" style="10" customWidth="1"/>
    <col min="7" max="7" width="8.1640625" style="10" customWidth="1"/>
    <col min="8" max="8" width="7.6640625" style="10" customWidth="1"/>
    <col min="9" max="9" width="6.1640625" style="10" customWidth="1"/>
    <col min="10" max="10" width="14.4140625" style="10" customWidth="1"/>
    <col min="11" max="16384" width="8.83203125" style="10"/>
  </cols>
  <sheetData>
    <row r="1" spans="1:14" ht="15">
      <c r="A1" s="32"/>
      <c r="B1" s="32"/>
      <c r="C1" s="32"/>
      <c r="D1" s="11"/>
      <c r="E1" s="11"/>
      <c r="F1" s="11"/>
      <c r="G1" s="11"/>
      <c r="H1" s="11"/>
    </row>
    <row r="2" spans="1:14" ht="24.5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</row>
    <row r="3" spans="1:14" ht="23.75" customHeight="1">
      <c r="A3" s="28" t="s">
        <v>60</v>
      </c>
      <c r="B3" s="28"/>
      <c r="C3" s="28"/>
      <c r="D3" s="28"/>
      <c r="E3" s="28"/>
      <c r="F3" s="28"/>
      <c r="G3" s="28"/>
      <c r="H3" s="28"/>
      <c r="I3" s="28"/>
      <c r="J3" s="28"/>
    </row>
    <row r="4" spans="1:14">
      <c r="A4" s="29" t="s">
        <v>0</v>
      </c>
      <c r="B4" s="29"/>
      <c r="C4" s="29" t="s">
        <v>41</v>
      </c>
      <c r="D4" s="29"/>
      <c r="E4" s="29"/>
      <c r="F4" s="29"/>
      <c r="G4" s="29"/>
      <c r="H4" s="29"/>
      <c r="I4" s="29"/>
      <c r="J4" s="29"/>
    </row>
    <row r="5" spans="1:14">
      <c r="A5" s="29" t="s">
        <v>13</v>
      </c>
      <c r="B5" s="29"/>
      <c r="C5" s="29" t="s">
        <v>36</v>
      </c>
      <c r="D5" s="29"/>
      <c r="E5" s="29"/>
      <c r="F5" s="8" t="s">
        <v>14</v>
      </c>
      <c r="G5" s="29" t="s">
        <v>37</v>
      </c>
      <c r="H5" s="29"/>
      <c r="I5" s="29"/>
      <c r="J5" s="29"/>
    </row>
    <row r="6" spans="1:14">
      <c r="A6" s="29" t="s">
        <v>15</v>
      </c>
      <c r="B6" s="29"/>
      <c r="C6" s="29" t="s">
        <v>42</v>
      </c>
      <c r="D6" s="29"/>
      <c r="E6" s="29"/>
      <c r="F6" s="8" t="s">
        <v>16</v>
      </c>
      <c r="G6" s="29" t="s">
        <v>43</v>
      </c>
      <c r="H6" s="29"/>
      <c r="I6" s="29"/>
      <c r="J6" s="29"/>
    </row>
    <row r="7" spans="1:14">
      <c r="A7" s="29" t="s">
        <v>28</v>
      </c>
      <c r="B7" s="29"/>
      <c r="C7" s="9"/>
      <c r="D7" s="8" t="s">
        <v>8</v>
      </c>
      <c r="E7" s="1" t="s">
        <v>10</v>
      </c>
      <c r="F7" s="8" t="s">
        <v>9</v>
      </c>
      <c r="G7" s="8" t="s">
        <v>17</v>
      </c>
      <c r="H7" s="19" t="s">
        <v>26</v>
      </c>
      <c r="I7" s="20"/>
      <c r="J7" s="8" t="s">
        <v>1</v>
      </c>
      <c r="N7" s="12"/>
    </row>
    <row r="8" spans="1:14">
      <c r="A8" s="29"/>
      <c r="B8" s="29"/>
      <c r="C8" s="2" t="s">
        <v>18</v>
      </c>
      <c r="D8" s="3">
        <f>D9</f>
        <v>199.792</v>
      </c>
      <c r="E8" s="3">
        <f>E9</f>
        <v>199.792</v>
      </c>
      <c r="F8" s="3">
        <f>F9</f>
        <v>25.569400000000002</v>
      </c>
      <c r="G8" s="8">
        <v>10</v>
      </c>
      <c r="H8" s="21">
        <f>H9</f>
        <v>0.12798009930327542</v>
      </c>
      <c r="I8" s="22"/>
      <c r="J8" s="4">
        <f>H8*10</f>
        <v>1.2798009930327541</v>
      </c>
    </row>
    <row r="9" spans="1:14">
      <c r="A9" s="29"/>
      <c r="B9" s="29"/>
      <c r="C9" s="9" t="s">
        <v>29</v>
      </c>
      <c r="D9" s="3">
        <v>199.792</v>
      </c>
      <c r="E9" s="3">
        <v>199.792</v>
      </c>
      <c r="F9" s="3">
        <v>25.569400000000002</v>
      </c>
      <c r="G9" s="9" t="s">
        <v>19</v>
      </c>
      <c r="H9" s="23">
        <f>F9/E9</f>
        <v>0.12798009930327542</v>
      </c>
      <c r="I9" s="24"/>
      <c r="J9" s="8" t="s">
        <v>19</v>
      </c>
    </row>
    <row r="10" spans="1:14">
      <c r="A10" s="29"/>
      <c r="B10" s="29"/>
      <c r="C10" s="9" t="s">
        <v>20</v>
      </c>
      <c r="D10" s="8"/>
      <c r="E10" s="8"/>
      <c r="F10" s="8"/>
      <c r="G10" s="8" t="s">
        <v>19</v>
      </c>
      <c r="H10" s="23"/>
      <c r="I10" s="24"/>
      <c r="J10" s="8" t="s">
        <v>19</v>
      </c>
    </row>
    <row r="11" spans="1:14">
      <c r="A11" s="29"/>
      <c r="B11" s="29"/>
      <c r="C11" s="9" t="s">
        <v>21</v>
      </c>
      <c r="D11" s="8"/>
      <c r="E11" s="8"/>
      <c r="F11" s="8"/>
      <c r="G11" s="8" t="s">
        <v>19</v>
      </c>
      <c r="H11" s="23"/>
      <c r="I11" s="24"/>
      <c r="J11" s="8" t="s">
        <v>19</v>
      </c>
    </row>
    <row r="12" spans="1:14">
      <c r="A12" s="29" t="s">
        <v>2</v>
      </c>
      <c r="B12" s="29" t="s">
        <v>22</v>
      </c>
      <c r="C12" s="29"/>
      <c r="D12" s="29"/>
      <c r="E12" s="29"/>
      <c r="F12" s="29" t="s">
        <v>23</v>
      </c>
      <c r="G12" s="29"/>
      <c r="H12" s="29"/>
      <c r="I12" s="29"/>
      <c r="J12" s="29"/>
    </row>
    <row r="13" spans="1:14" ht="113" customHeight="1">
      <c r="A13" s="29"/>
      <c r="B13" s="33" t="s">
        <v>44</v>
      </c>
      <c r="C13" s="33"/>
      <c r="D13" s="33"/>
      <c r="E13" s="33"/>
      <c r="F13" s="33" t="s">
        <v>52</v>
      </c>
      <c r="G13" s="33"/>
      <c r="H13" s="33"/>
      <c r="I13" s="33"/>
      <c r="J13" s="33"/>
    </row>
    <row r="14" spans="1:14" ht="27">
      <c r="A14" s="29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51</v>
      </c>
      <c r="I14" s="19" t="s">
        <v>30</v>
      </c>
      <c r="J14" s="20"/>
    </row>
    <row r="15" spans="1:14" ht="23" customHeight="1">
      <c r="A15" s="29"/>
      <c r="B15" s="29" t="s">
        <v>24</v>
      </c>
      <c r="C15" s="13" t="s">
        <v>6</v>
      </c>
      <c r="D15" s="5" t="s">
        <v>45</v>
      </c>
      <c r="E15" s="6" t="s">
        <v>46</v>
      </c>
      <c r="F15" s="8" t="s">
        <v>53</v>
      </c>
      <c r="G15" s="8">
        <v>15</v>
      </c>
      <c r="H15" s="18">
        <v>9</v>
      </c>
      <c r="I15" s="19"/>
      <c r="J15" s="20"/>
    </row>
    <row r="16" spans="1:14" ht="254" customHeight="1">
      <c r="A16" s="29"/>
      <c r="B16" s="29"/>
      <c r="C16" s="13" t="s">
        <v>33</v>
      </c>
      <c r="D16" s="5"/>
      <c r="E16" s="6"/>
      <c r="F16" s="35" t="s">
        <v>61</v>
      </c>
      <c r="G16" s="8">
        <v>15</v>
      </c>
      <c r="H16" s="18">
        <v>9</v>
      </c>
      <c r="I16" s="19"/>
      <c r="J16" s="20"/>
    </row>
    <row r="17" spans="1:10" ht="27.5" customHeight="1">
      <c r="A17" s="29"/>
      <c r="B17" s="29"/>
      <c r="C17" s="13" t="s">
        <v>34</v>
      </c>
      <c r="D17" s="5"/>
      <c r="E17" s="7"/>
      <c r="F17" s="14" t="s">
        <v>54</v>
      </c>
      <c r="G17" s="8">
        <v>10</v>
      </c>
      <c r="H17" s="18">
        <v>5</v>
      </c>
      <c r="I17" s="19"/>
      <c r="J17" s="20"/>
    </row>
    <row r="18" spans="1:10" ht="292.5" customHeight="1">
      <c r="A18" s="29"/>
      <c r="B18" s="29"/>
      <c r="C18" s="13" t="s">
        <v>38</v>
      </c>
      <c r="D18" s="5"/>
      <c r="E18" s="7"/>
      <c r="F18" s="14" t="s">
        <v>62</v>
      </c>
      <c r="G18" s="8">
        <v>10</v>
      </c>
      <c r="H18" s="18">
        <v>5</v>
      </c>
      <c r="I18" s="30" t="s">
        <v>55</v>
      </c>
      <c r="J18" s="31"/>
    </row>
    <row r="19" spans="1:10" ht="245.5" customHeight="1">
      <c r="A19" s="29"/>
      <c r="B19" s="25" t="s">
        <v>25</v>
      </c>
      <c r="C19" s="5" t="s">
        <v>39</v>
      </c>
      <c r="D19" s="5" t="s">
        <v>49</v>
      </c>
      <c r="E19" s="7"/>
      <c r="F19" s="17" t="s">
        <v>57</v>
      </c>
      <c r="G19" s="8">
        <v>15</v>
      </c>
      <c r="H19" s="18">
        <v>9</v>
      </c>
      <c r="I19" s="19"/>
      <c r="J19" s="20"/>
    </row>
    <row r="20" spans="1:10" ht="159" customHeight="1">
      <c r="A20" s="29"/>
      <c r="B20" s="26"/>
      <c r="C20" s="5" t="s">
        <v>40</v>
      </c>
      <c r="D20" s="17" t="s">
        <v>48</v>
      </c>
      <c r="E20" s="7"/>
      <c r="F20" s="17" t="s">
        <v>56</v>
      </c>
      <c r="G20" s="8">
        <v>15</v>
      </c>
      <c r="H20" s="18">
        <v>10</v>
      </c>
      <c r="I20" s="19"/>
      <c r="J20" s="20"/>
    </row>
    <row r="21" spans="1:10" ht="27.5" customHeight="1">
      <c r="A21" s="29"/>
      <c r="B21" s="8" t="s">
        <v>32</v>
      </c>
      <c r="C21" s="13" t="s">
        <v>35</v>
      </c>
      <c r="D21" s="5" t="s">
        <v>47</v>
      </c>
      <c r="E21" s="6" t="s">
        <v>50</v>
      </c>
      <c r="F21" s="14">
        <v>1</v>
      </c>
      <c r="G21" s="8">
        <v>10</v>
      </c>
      <c r="H21" s="18">
        <v>10</v>
      </c>
      <c r="I21" s="19"/>
      <c r="J21" s="20"/>
    </row>
    <row r="22" spans="1:10" ht="22.5" customHeight="1">
      <c r="A22" s="34" t="s">
        <v>7</v>
      </c>
      <c r="B22" s="34"/>
      <c r="C22" s="34"/>
      <c r="D22" s="34"/>
      <c r="E22" s="34"/>
      <c r="F22" s="34"/>
      <c r="G22" s="15">
        <f>SUM(G15:G21)+G8</f>
        <v>100</v>
      </c>
      <c r="H22" s="16">
        <f>SUM(H15:H21)+J8</f>
        <v>58.279800993032751</v>
      </c>
      <c r="I22" s="19"/>
      <c r="J22" s="20"/>
    </row>
    <row r="23" spans="1:10" ht="84" customHeight="1">
      <c r="A23" s="36" t="s">
        <v>59</v>
      </c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98.5" customHeight="1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</row>
  </sheetData>
  <mergeCells count="37"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1"/>
    <mergeCell ref="I14:J14"/>
    <mergeCell ref="I15:J15"/>
    <mergeCell ref="I16:J16"/>
    <mergeCell ref="I17:J17"/>
    <mergeCell ref="I18:J18"/>
    <mergeCell ref="I19:J19"/>
    <mergeCell ref="I20:J20"/>
    <mergeCell ref="I21:J21"/>
    <mergeCell ref="A23:J23"/>
    <mergeCell ref="A24:J24"/>
    <mergeCell ref="I22:J22"/>
    <mergeCell ref="H7:I7"/>
    <mergeCell ref="H8:I8"/>
    <mergeCell ref="H9:I9"/>
    <mergeCell ref="H10:I10"/>
    <mergeCell ref="H11:I11"/>
    <mergeCell ref="B19:B20"/>
  </mergeCells>
  <phoneticPr fontId="1" type="noConversion"/>
  <printOptions horizontalCentered="1"/>
  <pageMargins left="0.7" right="0.7" top="0.75" bottom="0.75" header="0.3" footer="0.3"/>
  <pageSetup paperSize="9" scale="68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2023-05-29T15:02:55Z</dcterms:modified>
</cp:coreProperties>
</file>