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bc\Desktop\北京人民艺术剧院2023年绩效\已打分\简易程序评价\"/>
    </mc:Choice>
  </mc:AlternateContent>
  <bookViews>
    <workbookView xWindow="0" yWindow="0" windowWidth="21000" windowHeight="9090"/>
  </bookViews>
  <sheets>
    <sheet name="1" sheetId="1" r:id="rId1"/>
  </sheets>
  <definedNames>
    <definedName name="_xlnm.Print_Area" localSheetId="0">'1'!$A$2:$J$26</definedName>
  </definedNames>
  <calcPr calcId="152511"/>
</workbook>
</file>

<file path=xl/calcChain.xml><?xml version="1.0" encoding="utf-8"?>
<calcChain xmlns="http://schemas.openxmlformats.org/spreadsheetml/2006/main">
  <c r="G26" i="1" l="1"/>
  <c r="H9" i="1"/>
  <c r="J8" i="1"/>
  <c r="H26" i="1" s="1"/>
  <c r="H8" i="1"/>
  <c r="F8" i="1"/>
  <c r="E8" i="1"/>
  <c r="D8" i="1"/>
</calcChain>
</file>

<file path=xl/sharedStrings.xml><?xml version="1.0" encoding="utf-8"?>
<sst xmlns="http://schemas.openxmlformats.org/spreadsheetml/2006/main" count="79" uniqueCount="71">
  <si>
    <t>项目支出绩效自评表</t>
  </si>
  <si>
    <t>项目名称</t>
  </si>
  <si>
    <t>宣传推广费</t>
  </si>
  <si>
    <t>主管部门</t>
  </si>
  <si>
    <t>北京人民艺术剧院</t>
  </si>
  <si>
    <t>实施单位</t>
  </si>
  <si>
    <t>项目负责人</t>
  </si>
  <si>
    <t>曹熠</t>
  </si>
  <si>
    <t>联系电话</t>
  </si>
  <si>
    <t>65246789-3095</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</si>
  <si>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</si>
  <si>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</si>
  <si>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</si>
  <si>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</si>
  <si>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</si>
  <si>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</si>
  <si>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</si>
  <si>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</si>
  <si>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</si>
  <si>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</si>
  <si>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</si>
  <si>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</si>
  <si>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</si>
  <si>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</si>
  <si>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</si>
  <si>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人民艺术剧院作为一家有着60多年光荣历史的剧院，需要适应新的环境、吸引新的受众。观众在哪里，我们的宣传就要到哪里，方能让北京人艺高质量的艺术作品具有更广泛更强大的辐射力，同时为北京全国文化中心建设添砖加瓦。常规媒体广告投放，户外广告、地铁指示牌等有利于树立北京人艺品牌形象，短信服务、微信社交广告等则适应了新的传播形态，有针对性的开始点对点服务，提高观众的用户体验。多种形式适应新媒体时代的宣传需要和人艺品牌形象的整体打造与宣传推广，将紧紧围绕原创新剧目、经典剧目等核心宣传点，开展常规媒体及新媒体新手段宣传推广。</t>
  </si>
  <si>
    <t>1.因疫情影响，2022年全年演出日程较计划有大幅调整，不确定因素增加，因此在广告投放方面也进行了周期、策略方面的调整，与剧院整体演出安排保持了一致。
2.票务中心方面，继续针对会员进行了短信提醒业务，内容为发送短信验证码, 用户购票短信通知, 场次开演短信提醒，采取包年计费，服务费固定，发送条数不限。</t>
  </si>
  <si>
    <t>绩效指标</t>
  </si>
  <si>
    <t>一级指标</t>
  </si>
  <si>
    <t>二级指标</t>
  </si>
  <si>
    <t>三级指标</t>
  </si>
  <si>
    <t>年度指标值</t>
  </si>
  <si>
    <t>实际完成值</t>
  </si>
  <si>
    <t>偏差原因分析及改进措施</t>
  </si>
  <si>
    <t>产出指标</t>
  </si>
  <si>
    <t>数量指标</t>
  </si>
  <si>
    <t>推送会员信息</t>
  </si>
  <si>
    <t>≥5万次</t>
  </si>
  <si>
    <t>20万次</t>
  </si>
  <si>
    <t>地铁广告</t>
  </si>
  <si>
    <t>≥9部</t>
  </si>
  <si>
    <t>5部</t>
  </si>
  <si>
    <t>受疫情影响，计划内演出大部分未实际执行，影响广告投放</t>
  </si>
  <si>
    <t>短视频制作</t>
  </si>
  <si>
    <t>≥12部</t>
  </si>
  <si>
    <t>22部</t>
  </si>
  <si>
    <t>直播次数</t>
  </si>
  <si>
    <t>4次</t>
  </si>
  <si>
    <t>5次</t>
  </si>
  <si>
    <t>质量指标</t>
  </si>
  <si>
    <t>投放S、A+级站点</t>
  </si>
  <si>
    <t>≥70%</t>
  </si>
  <si>
    <t>短信送达率</t>
  </si>
  <si>
    <t>≥95%</t>
  </si>
  <si>
    <t>时效指标</t>
  </si>
  <si>
    <t>均能按照计划准时完成相应内容发布</t>
  </si>
  <si>
    <t>成本指标</t>
  </si>
  <si>
    <t>均控制在成本范围之内</t>
  </si>
  <si>
    <t>效益指标</t>
  </si>
  <si>
    <t>社会效益指标</t>
  </si>
  <si>
    <t>人艺品牌及剧目关注度</t>
  </si>
  <si>
    <t>2022年全年剧院演出上座率达到最高</t>
  </si>
  <si>
    <t>可持续影响指标</t>
  </si>
  <si>
    <t>内容发布与演出周期重合，在演出周期内产生持续影响</t>
  </si>
  <si>
    <t>满意度指标</t>
  </si>
  <si>
    <t>服务对象满意度指标</t>
  </si>
  <si>
    <t>符合宣传策划预期</t>
  </si>
  <si>
    <t>总分</t>
  </si>
  <si>
    <t>问题：
1、年初计划不够细化，中间调整事项较多，造成部分任务完成与计划差异较大。如，短视频制作，计划12部，实际完成22部。
2、指标设置不完整，缺少时效指标、成本指标、满意度指标等三级指标；质量指标设置不全面，没有包含短视频制作的考量标准。
3、合同管理不规范，有缺签字和签订日期等问题，另存在合同签订日期晚于实施日期的情况。</t>
    <phoneticPr fontId="15" type="noConversion"/>
  </si>
  <si>
    <t>（2022年度）</t>
    <phoneticPr fontId="15" type="noConversion"/>
  </si>
  <si>
    <t>建议：
1、作为经常性项目，应结合年度计划设置细化方案。如短视频制作，应提前设定主题，避免在执行中出现过多调整。
2、绩效指标设置应更加完整、全面。
3、宣传方式要不断创新，在保留传统宣传方式的同时，加强新媒体的应用。
4、加强合同管理，减少实施风险。</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</si>
</sst>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7" formatCode="_ * #,##0.000000_ ;_ * \-#,##0.000000_ ;_ * &quot;-&quot;??_ ;_ @_ "/>
  </numFmts>
  <fonts count="16">
    <font>
      <sz val="11"/>
      <color theme="1"/>
      <name val="宋体"/>
      <charset val="134"/>
      <scheme val="minor"/>
    </font>
    <font>
      <sz val="12"/>
      <color theme="1"/>
      <name val="黑体"/>
      <family val="3"/>
      <charset val="134"/>
    </font>
    <font>
      <sz val="11"/>
      <color rgb="FF000000"/>
      <name val="宋体"/>
      <family val="3"/>
      <charset val="134"/>
    </font>
    <font>
      <sz val="18"/>
      <color theme="1"/>
      <name val="方正小标宋简体"/>
      <charset val="134"/>
    </font>
    <font>
      <sz val="14"/>
      <color theme="1"/>
      <name val="仿宋_GB2312"/>
      <charset val="134"/>
    </font>
    <font>
      <sz val="10.5"/>
      <color theme="1"/>
      <name val="仿宋_GB2312"/>
      <charset val="134"/>
    </font>
    <font>
      <sz val="10.5"/>
      <color theme="1"/>
      <name val="宋体"/>
      <family val="3"/>
      <charset val="134"/>
    </font>
    <font>
      <sz val="10.5"/>
      <color rgb="FF000000"/>
      <name val="宋体"/>
      <family val="3"/>
      <charset val="134"/>
    </font>
    <font>
      <sz val="10.5"/>
      <color theme="1"/>
      <name val="宋体"/>
      <family val="3"/>
      <charset val="134"/>
      <scheme val="minor"/>
    </font>
    <font>
      <sz val="10.5"/>
      <color rgb="FF000000"/>
      <name val="仿宋_GB2312"/>
      <charset val="134"/>
    </font>
    <font>
      <sz val="11"/>
      <color rgb="FFFF0000"/>
      <name val="宋体"/>
      <family val="3"/>
      <charset val="134"/>
      <scheme val="minor"/>
    </font>
    <font>
      <sz val="11"/>
      <color theme="1"/>
      <name val="宋体"/>
      <family val="3"/>
      <charset val="134"/>
      <scheme val="minor"/>
    </font>
    <font>
      <sz val="12"/>
      <name val="宋体"/>
      <family val="3"/>
      <charset val="134"/>
    </font>
    <font>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7">
    <xf numFmtId="0" fontId="0" fillId="0" borderId="0">
      <alignment vertical="center"/>
    </xf>
    <xf numFmtId="43"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2" fillId="0" borderId="0"/>
    <xf numFmtId="0" fontId="12" fillId="0" borderId="0"/>
    <xf numFmtId="0" fontId="13" fillId="0" borderId="0">
      <alignment vertical="center"/>
    </xf>
    <xf numFmtId="0" fontId="13" fillId="0" borderId="0"/>
  </cellStyleXfs>
  <cellXfs count="36">
    <xf numFmtId="0" fontId="0" fillId="0" borderId="0" xfId="0">
      <alignment vertical="center"/>
    </xf>
    <xf numFmtId="0" fontId="0" fillId="0" borderId="0" xfId="0" applyFill="1">
      <alignment vertical="center"/>
    </xf>
    <xf numFmtId="0" fontId="2" fillId="0" borderId="0" xfId="0" applyFont="1" applyFill="1" applyAlignment="1">
      <alignment horizontal="lef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Fill="1" applyBorder="1" applyAlignment="1">
      <alignment horizontal="justify" vertical="center" wrapText="1"/>
    </xf>
    <xf numFmtId="177" fontId="5"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0" xfId="0" applyFont="1" applyFill="1">
      <alignment vertical="center"/>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0" fillId="0" borderId="1" xfId="0" applyFill="1" applyBorder="1" applyAlignment="1">
      <alignment horizontal="left" vertical="top"/>
    </xf>
    <xf numFmtId="0" fontId="5" fillId="0" borderId="1" xfId="0" applyFont="1" applyFill="1" applyBorder="1" applyAlignment="1">
      <alignment horizontal="left" vertical="center" wrapText="1"/>
    </xf>
    <xf numFmtId="10" fontId="5" fillId="0" borderId="2" xfId="2" applyNumberFormat="1" applyFont="1" applyFill="1" applyBorder="1" applyAlignment="1">
      <alignment horizontal="center" vertical="center" wrapText="1"/>
    </xf>
    <xf numFmtId="10" fontId="5" fillId="0" borderId="6" xfId="2" applyNumberFormat="1"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10" fontId="5" fillId="0" borderId="6" xfId="0" applyNumberFormat="1" applyFont="1" applyFill="1" applyBorder="1" applyAlignment="1">
      <alignment horizontal="center" vertical="center" wrapText="1"/>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cellXfs>
  <cellStyles count="7">
    <cellStyle name="百分比" xfId="2" builtinId="5"/>
    <cellStyle name="常规" xfId="0" builtinId="0"/>
    <cellStyle name="常规 2" xfId="4"/>
    <cellStyle name="常规 2 2" xfId="3"/>
    <cellStyle name="常规 3" xfId="5"/>
    <cellStyle name="常规 4" xfId="6"/>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28"/>
  <sheetViews>
    <sheetView tabSelected="1" topLeftCell="A23" workbookViewId="0">
      <selection activeCell="A27" sqref="A27:J27"/>
    </sheetView>
  </sheetViews>
  <sheetFormatPr defaultColWidth="8.7265625" defaultRowHeight="14"/>
  <cols>
    <col min="1" max="1" width="5.453125" style="1" customWidth="1"/>
    <col min="2" max="2" width="7.36328125" style="1" customWidth="1"/>
    <col min="3" max="3" width="19.36328125" style="1" customWidth="1"/>
    <col min="4" max="4" width="16.453125" style="1" customWidth="1"/>
    <col min="5" max="6" width="17.36328125" style="1" customWidth="1"/>
    <col min="7" max="7" width="8.08984375" style="1" customWidth="1"/>
    <col min="8" max="8" width="7.6328125" style="1" customWidth="1"/>
    <col min="9" max="9" width="5.7265625" style="1" customWidth="1"/>
    <col min="10" max="10" width="11.26953125" style="1" customWidth="1"/>
    <col min="11" max="16384" width="8.7265625" style="1"/>
  </cols>
  <sheetData>
    <row r="1" spans="1:14" ht="15">
      <c r="A1" s="33"/>
      <c r="B1" s="33"/>
      <c r="C1" s="33"/>
      <c r="D1" s="2"/>
      <c r="E1" s="2"/>
      <c r="F1" s="2"/>
      <c r="G1" s="2"/>
      <c r="H1" s="2"/>
    </row>
    <row r="2" spans="1:14" ht="24.4" customHeight="1">
      <c r="A2" s="34" t="s">
        <v>0</v>
      </c>
      <c r="B2" s="34"/>
      <c r="C2" s="34"/>
      <c r="D2" s="34"/>
      <c r="E2" s="34"/>
      <c r="F2" s="34"/>
      <c r="G2" s="34"/>
      <c r="H2" s="34"/>
      <c r="I2" s="34"/>
      <c r="J2" s="34"/>
    </row>
    <row r="3" spans="1:14" ht="23.75" customHeight="1">
      <c r="A3" s="35" t="s">
        <v>69</v>
      </c>
      <c r="B3" s="35"/>
      <c r="C3" s="35"/>
      <c r="D3" s="35"/>
      <c r="E3" s="35"/>
      <c r="F3" s="35"/>
      <c r="G3" s="35"/>
      <c r="H3" s="35"/>
      <c r="I3" s="35"/>
      <c r="J3" s="35"/>
    </row>
    <row r="4" spans="1:14">
      <c r="A4" s="17" t="s">
        <v>1</v>
      </c>
      <c r="B4" s="17"/>
      <c r="C4" s="17" t="s">
        <v>2</v>
      </c>
      <c r="D4" s="17"/>
      <c r="E4" s="17"/>
      <c r="F4" s="17"/>
      <c r="G4" s="17"/>
      <c r="H4" s="17"/>
      <c r="I4" s="17"/>
      <c r="J4" s="17"/>
    </row>
    <row r="5" spans="1:14">
      <c r="A5" s="17" t="s">
        <v>3</v>
      </c>
      <c r="B5" s="17"/>
      <c r="C5" s="17" t="s">
        <v>4</v>
      </c>
      <c r="D5" s="17"/>
      <c r="E5" s="17"/>
      <c r="F5" s="3" t="s">
        <v>5</v>
      </c>
      <c r="G5" s="17" t="s">
        <v>4</v>
      </c>
      <c r="H5" s="17"/>
      <c r="I5" s="17"/>
      <c r="J5" s="17"/>
    </row>
    <row r="6" spans="1:14">
      <c r="A6" s="17" t="s">
        <v>6</v>
      </c>
      <c r="B6" s="17"/>
      <c r="C6" s="17" t="s">
        <v>7</v>
      </c>
      <c r="D6" s="17"/>
      <c r="E6" s="17"/>
      <c r="F6" s="3" t="s">
        <v>8</v>
      </c>
      <c r="G6" s="17" t="s">
        <v>9</v>
      </c>
      <c r="H6" s="17"/>
      <c r="I6" s="17"/>
      <c r="J6" s="17"/>
    </row>
    <row r="7" spans="1:14">
      <c r="A7" s="17" t="s">
        <v>10</v>
      </c>
      <c r="B7" s="17"/>
      <c r="C7" s="4"/>
      <c r="D7" s="3" t="s">
        <v>11</v>
      </c>
      <c r="E7" s="5" t="s">
        <v>12</v>
      </c>
      <c r="F7" s="3" t="s">
        <v>13</v>
      </c>
      <c r="G7" s="3" t="s">
        <v>14</v>
      </c>
      <c r="H7" s="23" t="s">
        <v>15</v>
      </c>
      <c r="I7" s="24"/>
      <c r="J7" s="3" t="s">
        <v>16</v>
      </c>
      <c r="N7" s="14"/>
    </row>
    <row r="8" spans="1:14">
      <c r="A8" s="17"/>
      <c r="B8" s="17"/>
      <c r="C8" s="6" t="s">
        <v>17</v>
      </c>
      <c r="D8" s="7">
        <f>D9</f>
        <v>199.6</v>
      </c>
      <c r="E8" s="7">
        <f>E9</f>
        <v>156.471135</v>
      </c>
      <c r="F8" s="7">
        <f>F9</f>
        <v>140.584935</v>
      </c>
      <c r="G8" s="3">
        <v>10</v>
      </c>
      <c r="H8" s="29">
        <f>H9</f>
        <v>0.89847200891078083</v>
      </c>
      <c r="I8" s="30"/>
      <c r="J8" s="15">
        <f>H8*10</f>
        <v>8.9847200891078085</v>
      </c>
    </row>
    <row r="9" spans="1:14">
      <c r="A9" s="17"/>
      <c r="B9" s="17"/>
      <c r="C9" s="4" t="s">
        <v>18</v>
      </c>
      <c r="D9" s="7">
        <v>199.6</v>
      </c>
      <c r="E9" s="7">
        <v>156.471135</v>
      </c>
      <c r="F9" s="7">
        <v>140.584935</v>
      </c>
      <c r="G9" s="4" t="s">
        <v>19</v>
      </c>
      <c r="H9" s="31">
        <f>F9/E9</f>
        <v>0.89847200891078083</v>
      </c>
      <c r="I9" s="32"/>
      <c r="J9" s="3" t="s">
        <v>19</v>
      </c>
    </row>
    <row r="10" spans="1:14">
      <c r="A10" s="17"/>
      <c r="B10" s="17"/>
      <c r="C10" s="4" t="s">
        <v>20</v>
      </c>
      <c r="D10" s="3"/>
      <c r="E10" s="3"/>
      <c r="F10" s="3"/>
      <c r="G10" s="3" t="s">
        <v>19</v>
      </c>
      <c r="H10" s="31"/>
      <c r="I10" s="32"/>
      <c r="J10" s="3" t="s">
        <v>19</v>
      </c>
    </row>
    <row r="11" spans="1:14">
      <c r="A11" s="17"/>
      <c r="B11" s="17"/>
      <c r="C11" s="4" t="s">
        <v>21</v>
      </c>
      <c r="D11" s="3"/>
      <c r="E11" s="3"/>
      <c r="F11" s="3"/>
      <c r="G11" s="3" t="s">
        <v>19</v>
      </c>
      <c r="H11" s="31"/>
      <c r="I11" s="32"/>
      <c r="J11" s="3" t="s">
        <v>19</v>
      </c>
    </row>
    <row r="12" spans="1:14">
      <c r="A12" s="17" t="s">
        <v>22</v>
      </c>
      <c r="B12" s="17" t="s">
        <v>23</v>
      </c>
      <c r="C12" s="17"/>
      <c r="D12" s="17"/>
      <c r="E12" s="17"/>
      <c r="F12" s="17" t="s">
        <v>24</v>
      </c>
      <c r="G12" s="17"/>
      <c r="H12" s="17"/>
      <c r="I12" s="17"/>
      <c r="J12" s="17"/>
    </row>
    <row r="13" spans="1:14" ht="145" customHeight="1">
      <c r="A13" s="17"/>
      <c r="B13" s="28" t="s">
        <v>25</v>
      </c>
      <c r="C13" s="28"/>
      <c r="D13" s="28"/>
      <c r="E13" s="28"/>
      <c r="F13" s="28" t="s">
        <v>26</v>
      </c>
      <c r="G13" s="28"/>
      <c r="H13" s="28"/>
      <c r="I13" s="28"/>
      <c r="J13" s="28"/>
    </row>
    <row r="14" spans="1:14" ht="27">
      <c r="A14" s="17" t="s">
        <v>27</v>
      </c>
      <c r="B14" s="3" t="s">
        <v>28</v>
      </c>
      <c r="C14" s="3" t="s">
        <v>29</v>
      </c>
      <c r="D14" s="3" t="s">
        <v>30</v>
      </c>
      <c r="E14" s="3" t="s">
        <v>31</v>
      </c>
      <c r="F14" s="3" t="s">
        <v>32</v>
      </c>
      <c r="G14" s="3" t="s">
        <v>14</v>
      </c>
      <c r="H14" s="3" t="s">
        <v>16</v>
      </c>
      <c r="I14" s="23" t="s">
        <v>33</v>
      </c>
      <c r="J14" s="24"/>
    </row>
    <row r="15" spans="1:14" ht="23" customHeight="1">
      <c r="A15" s="17"/>
      <c r="B15" s="17" t="s">
        <v>34</v>
      </c>
      <c r="C15" s="20" t="s">
        <v>35</v>
      </c>
      <c r="D15" s="8" t="s">
        <v>36</v>
      </c>
      <c r="E15" s="9" t="s">
        <v>37</v>
      </c>
      <c r="F15" s="3" t="s">
        <v>38</v>
      </c>
      <c r="G15" s="3">
        <v>3.75</v>
      </c>
      <c r="H15" s="16">
        <v>3.75</v>
      </c>
      <c r="I15" s="23"/>
      <c r="J15" s="24"/>
    </row>
    <row r="16" spans="1:14" ht="55" customHeight="1">
      <c r="A16" s="17"/>
      <c r="B16" s="17"/>
      <c r="C16" s="21"/>
      <c r="D16" s="8" t="s">
        <v>39</v>
      </c>
      <c r="E16" s="9" t="s">
        <v>40</v>
      </c>
      <c r="F16" s="10" t="s">
        <v>41</v>
      </c>
      <c r="G16" s="3">
        <v>3.75</v>
      </c>
      <c r="H16" s="16">
        <v>3</v>
      </c>
      <c r="I16" s="23" t="s">
        <v>42</v>
      </c>
      <c r="J16" s="24"/>
    </row>
    <row r="17" spans="1:10" ht="23" customHeight="1">
      <c r="A17" s="17"/>
      <c r="B17" s="17"/>
      <c r="C17" s="21"/>
      <c r="D17" s="8" t="s">
        <v>43</v>
      </c>
      <c r="E17" s="9" t="s">
        <v>44</v>
      </c>
      <c r="F17" s="3" t="s">
        <v>45</v>
      </c>
      <c r="G17" s="3">
        <v>3.75</v>
      </c>
      <c r="H17" s="16">
        <v>3.75</v>
      </c>
      <c r="I17" s="23"/>
      <c r="J17" s="24"/>
    </row>
    <row r="18" spans="1:10" ht="23" customHeight="1">
      <c r="A18" s="17"/>
      <c r="B18" s="17"/>
      <c r="C18" s="22"/>
      <c r="D18" s="8" t="s">
        <v>46</v>
      </c>
      <c r="E18" s="9" t="s">
        <v>47</v>
      </c>
      <c r="F18" s="10" t="s">
        <v>48</v>
      </c>
      <c r="G18" s="3">
        <v>3.75</v>
      </c>
      <c r="H18" s="16">
        <v>3.75</v>
      </c>
      <c r="I18" s="23"/>
      <c r="J18" s="24"/>
    </row>
    <row r="19" spans="1:10" ht="23" customHeight="1">
      <c r="A19" s="17"/>
      <c r="B19" s="17"/>
      <c r="C19" s="20" t="s">
        <v>49</v>
      </c>
      <c r="D19" s="8" t="s">
        <v>50</v>
      </c>
      <c r="E19" s="9" t="s">
        <v>51</v>
      </c>
      <c r="F19" s="10">
        <v>1</v>
      </c>
      <c r="G19" s="3">
        <v>7.5</v>
      </c>
      <c r="H19" s="16">
        <v>7.5</v>
      </c>
      <c r="I19" s="23"/>
      <c r="J19" s="24"/>
    </row>
    <row r="20" spans="1:10" ht="23" customHeight="1">
      <c r="A20" s="17"/>
      <c r="B20" s="17"/>
      <c r="C20" s="22"/>
      <c r="D20" s="8" t="s">
        <v>52</v>
      </c>
      <c r="E20" s="9" t="s">
        <v>53</v>
      </c>
      <c r="F20" s="10">
        <v>1</v>
      </c>
      <c r="G20" s="3">
        <v>7.5</v>
      </c>
      <c r="H20" s="16">
        <v>7.5</v>
      </c>
      <c r="I20" s="23"/>
      <c r="J20" s="24"/>
    </row>
    <row r="21" spans="1:10" ht="33.5" customHeight="1">
      <c r="A21" s="17"/>
      <c r="B21" s="17"/>
      <c r="C21" s="11" t="s">
        <v>54</v>
      </c>
      <c r="D21" s="8"/>
      <c r="E21" s="12"/>
      <c r="F21" s="10" t="s">
        <v>55</v>
      </c>
      <c r="G21" s="3">
        <v>10</v>
      </c>
      <c r="H21" s="16">
        <v>8</v>
      </c>
      <c r="I21" s="23"/>
      <c r="J21" s="24"/>
    </row>
    <row r="22" spans="1:10" ht="33.5" customHeight="1">
      <c r="A22" s="17"/>
      <c r="B22" s="17"/>
      <c r="C22" s="11" t="s">
        <v>56</v>
      </c>
      <c r="D22" s="8"/>
      <c r="E22" s="12"/>
      <c r="F22" s="10" t="s">
        <v>57</v>
      </c>
      <c r="G22" s="3">
        <v>10</v>
      </c>
      <c r="H22" s="16">
        <v>10</v>
      </c>
      <c r="I22" s="23"/>
      <c r="J22" s="24"/>
    </row>
    <row r="23" spans="1:10" ht="33.5" customHeight="1">
      <c r="A23" s="17"/>
      <c r="B23" s="18" t="s">
        <v>58</v>
      </c>
      <c r="C23" s="8" t="s">
        <v>59</v>
      </c>
      <c r="D23" s="8" t="s">
        <v>60</v>
      </c>
      <c r="E23" s="12"/>
      <c r="F23" s="10" t="s">
        <v>61</v>
      </c>
      <c r="G23" s="3">
        <v>15</v>
      </c>
      <c r="H23" s="16">
        <v>15</v>
      </c>
      <c r="I23" s="23"/>
      <c r="J23" s="24"/>
    </row>
    <row r="24" spans="1:10" ht="47" customHeight="1">
      <c r="A24" s="17"/>
      <c r="B24" s="19"/>
      <c r="C24" s="8" t="s">
        <v>62</v>
      </c>
      <c r="D24" s="12"/>
      <c r="E24" s="12"/>
      <c r="F24" s="10" t="s">
        <v>63</v>
      </c>
      <c r="G24" s="3">
        <v>15</v>
      </c>
      <c r="H24" s="16">
        <v>10</v>
      </c>
      <c r="I24" s="23"/>
      <c r="J24" s="24"/>
    </row>
    <row r="25" spans="1:10" ht="27.5" customHeight="1">
      <c r="A25" s="17"/>
      <c r="B25" s="3" t="s">
        <v>64</v>
      </c>
      <c r="C25" s="11" t="s">
        <v>65</v>
      </c>
      <c r="D25" s="8"/>
      <c r="E25" s="9"/>
      <c r="F25" s="10" t="s">
        <v>66</v>
      </c>
      <c r="G25" s="3">
        <v>10</v>
      </c>
      <c r="H25" s="16">
        <v>5</v>
      </c>
      <c r="I25" s="23"/>
      <c r="J25" s="24"/>
    </row>
    <row r="26" spans="1:10" ht="22.5" customHeight="1">
      <c r="A26" s="25" t="s">
        <v>67</v>
      </c>
      <c r="B26" s="25"/>
      <c r="C26" s="25"/>
      <c r="D26" s="25"/>
      <c r="E26" s="25"/>
      <c r="F26" s="25"/>
      <c r="G26" s="13">
        <f>SUM(G15:G25)+G8</f>
        <v>100</v>
      </c>
      <c r="H26" s="15">
        <f>SUM(H15:H25)+J8</f>
        <v>86.23472008910781</v>
      </c>
      <c r="I26" s="23"/>
      <c r="J26" s="24"/>
    </row>
    <row r="27" spans="1:10" ht="74.5" customHeight="1">
      <c r="A27" s="26" t="s">
        <v>68</v>
      </c>
      <c r="B27" s="27"/>
      <c r="C27" s="27"/>
      <c r="D27" s="27"/>
      <c r="E27" s="27"/>
      <c r="F27" s="27"/>
      <c r="G27" s="27"/>
      <c r="H27" s="27"/>
      <c r="I27" s="27"/>
      <c r="J27" s="27"/>
    </row>
    <row r="28" spans="1:10" ht="98.5" customHeight="1">
      <c r="A28" s="26" t="s">
        <v>70</v>
      </c>
      <c r="B28" s="27"/>
      <c r="C28" s="27"/>
      <c r="D28" s="27"/>
      <c r="E28" s="27"/>
      <c r="F28" s="27"/>
      <c r="G28" s="27"/>
      <c r="H28" s="27"/>
      <c r="I28" s="27"/>
      <c r="J28" s="27"/>
    </row>
  </sheetData>
  <mergeCells count="43">
    <mergeCell ref="A1:C1"/>
    <mergeCell ref="A2:J2"/>
    <mergeCell ref="A3:J3"/>
    <mergeCell ref="A4:B4"/>
    <mergeCell ref="C4:J4"/>
    <mergeCell ref="A5:B5"/>
    <mergeCell ref="C5:E5"/>
    <mergeCell ref="G5:J5"/>
    <mergeCell ref="A6:B6"/>
    <mergeCell ref="C6:E6"/>
    <mergeCell ref="G6:J6"/>
    <mergeCell ref="F12:J12"/>
    <mergeCell ref="B13:E13"/>
    <mergeCell ref="F13:J13"/>
    <mergeCell ref="I14:J14"/>
    <mergeCell ref="H7:I7"/>
    <mergeCell ref="H8:I8"/>
    <mergeCell ref="H9:I9"/>
    <mergeCell ref="H10:I10"/>
    <mergeCell ref="H11:I11"/>
    <mergeCell ref="A27:J27"/>
    <mergeCell ref="A28:J28"/>
    <mergeCell ref="I20:J20"/>
    <mergeCell ref="I21:J21"/>
    <mergeCell ref="I22:J22"/>
    <mergeCell ref="I23:J23"/>
    <mergeCell ref="I24:J24"/>
    <mergeCell ref="C15:C18"/>
    <mergeCell ref="C19:C20"/>
    <mergeCell ref="I25:J25"/>
    <mergeCell ref="A26:F26"/>
    <mergeCell ref="I26:J26"/>
    <mergeCell ref="I15:J15"/>
    <mergeCell ref="I16:J16"/>
    <mergeCell ref="I17:J17"/>
    <mergeCell ref="I18:J18"/>
    <mergeCell ref="I19:J19"/>
    <mergeCell ref="A7:B11"/>
    <mergeCell ref="A12:A13"/>
    <mergeCell ref="A14:A25"/>
    <mergeCell ref="B15:B22"/>
    <mergeCell ref="B23:B24"/>
    <mergeCell ref="B12:E12"/>
  </mergeCells>
  <phoneticPr fontId="15" type="noConversion"/>
  <printOptions horizontalCentered="1"/>
  <pageMargins left="0.196850393700787" right="0.196850393700787" top="0.74803149606299202" bottom="0.74803149606299202" header="0.31496062992126" footer="0.31496062992126"/>
  <pageSetup paperSize="9" fitToHeight="0" orientation="landscape" horizontalDpi="2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dcterms:created xsi:type="dcterms:W3CDTF">2006-09-13T11:21:00Z</dcterms:created>
  <dcterms:modified xsi:type="dcterms:W3CDTF">2023-05-29T14:54:59Z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E80A7B2C6FF24806940DE487C470879E_13</vt:lpwstr>
  </property>
  <property fmtid="{D5CDD505-2E9C-101B-9397-08002B2CF9AE}" pid="3" name="KSOProductBuildVer">
    <vt:lpwstr>2052-11.1.0.14309</vt:lpwstr>
  </property>
</Properties>
</file>