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5100" yWindow="460" windowWidth="22700" windowHeight="14180"/>
  </bookViews>
  <sheets>
    <sheet name="1" sheetId="1" r:id="rId1"/>
  </sheets>
  <definedNames>
    <definedName name="_xlnm.Print_Area" localSheetId="0">'1'!$A$1:$J$24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" i="1" l="1"/>
  <c r="F8" i="1"/>
  <c r="E8" i="1"/>
  <c r="H8" i="1" s="1"/>
  <c r="J8" i="1" s="1"/>
  <c r="H22" i="1" s="1"/>
  <c r="D8" i="1"/>
  <c r="G22" i="1"/>
</calcChain>
</file>

<file path=xl/sharedStrings.xml><?xml version="1.0" encoding="utf-8"?>
<sst xmlns="http://schemas.openxmlformats.org/spreadsheetml/2006/main" count="70" uniqueCount="64">
  <si>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</si>
  <si>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</si>
  <si>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</si>
  <si>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</si>
  <si>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</si>
  <si>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</si>
  <si>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</si>
  <si>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</si>
  <si>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</si>
  <si>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</si>
  <si>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</si>
  <si>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</si>
  <si>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</si>
  <si>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</si>
  <si>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</si>
  <si>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</si>
  <si>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</si>
  <si>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</si>
  <si>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</si>
  <si>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</si>
  <si>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</si>
  <si>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</si>
  <si>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</si>
  <si>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</si>
  <si>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</si>
  <si>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</si>
  <si>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</si>
  <si>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</si>
  <si>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</si>
  <si>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</si>
  <si>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</si>
  <si>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</si>
  <si>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</si>
  <si>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</si>
  <si>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</si>
  <si>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</si>
  <si>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</si>
  <si>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</si>
  <si>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</si>
  <si>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任鸣</t>
    <phoneticPr fontId="1" type="noConversion"/>
  </si>
  <si>
    <t>65246789-2035</t>
    <phoneticPr fontId="1" type="noConversion"/>
  </si>
  <si>
    <t>社会效益指标</t>
    <phoneticPr fontId="1" type="noConversion"/>
  </si>
  <si>
    <t>可持续影响指标</t>
    <phoneticPr fontId="1" type="noConversion"/>
  </si>
  <si>
    <t>公务用车购置项目</t>
    <phoneticPr fontId="1" type="noConversion"/>
  </si>
  <si>
    <t>更新车辆1台，京L9536,于2008年购买，行驶公里数超14万，目前车况不佳存在隐患，维修费也高。故申请更新纯电动新能源车一台。</t>
    <phoneticPr fontId="1" type="noConversion"/>
  </si>
  <si>
    <t>完成时间</t>
    <phoneticPr fontId="1" type="noConversion"/>
  </si>
  <si>
    <t>≤12月</t>
    <phoneticPr fontId="1" type="noConversion"/>
  </si>
  <si>
    <t>纯电动新能源车</t>
    <phoneticPr fontId="1" type="noConversion"/>
  </si>
  <si>
    <t>1辆</t>
    <phoneticPr fontId="1" type="noConversion"/>
  </si>
  <si>
    <t>排除隐患，保障剧院公务用车</t>
    <phoneticPr fontId="1" type="noConversion"/>
  </si>
  <si>
    <t>各部门用车人员满意度</t>
    <phoneticPr fontId="1" type="noConversion"/>
  </si>
  <si>
    <t>≥95%</t>
    <phoneticPr fontId="1" type="noConversion"/>
  </si>
  <si>
    <t>1辆</t>
  </si>
  <si>
    <t>符合《北京市党政机关公务用车管理办法（试行版）》公务用车更新的相关规定。经运行，车辆质量完好</t>
  </si>
  <si>
    <t>2022年当年已完成</t>
  </si>
  <si>
    <t>购买时车辆降价，低于预算数购买</t>
  </si>
  <si>
    <t>排除潜在交通安全隐患，保障剧院公务用车</t>
  </si>
  <si>
    <t>零排放</t>
  </si>
  <si>
    <t>经反馈使用满意</t>
  </si>
  <si>
    <t>得分</t>
    <phoneticPr fontId="1" type="noConversion"/>
  </si>
  <si>
    <t>2022年12月，已完成购置新能源车辆1台。</t>
    <phoneticPr fontId="1" type="noConversion"/>
  </si>
  <si>
    <t>问题：
1、未见满意度调研问卷。</t>
    <rPh sb="3" eb="4">
      <t>wei jian</t>
    </rPh>
    <rPh sb="5" eb="6">
      <t>man yi du</t>
    </rPh>
    <rPh sb="8" eb="9">
      <t>diao yan wen juan</t>
    </rPh>
    <phoneticPr fontId="1" type="noConversion"/>
  </si>
  <si>
    <t>建议：
1、质量指标、成本指标等建议细化三级指标。
2、建议可以做满意度调研问卷。</t>
    <rPh sb="5" eb="6">
      <t>jian yi</t>
    </rPh>
    <rPh sb="7" eb="8">
      <t>ke yi</t>
    </rPh>
    <rPh sb="9" eb="10">
      <t>xi hua</t>
    </rPh>
    <rPh sb="11" eb="12">
      <t>san ji zhi biao</t>
    </rPh>
    <rPh sb="18" eb="19">
      <t>jian yi</t>
    </rPh>
    <rPh sb="20" eb="21">
      <t>ke yi zuo</t>
    </rPh>
    <rPh sb="23" eb="24">
      <t>man yi du</t>
    </rPh>
    <rPh sb="26" eb="27">
      <t>diao yan wen juan</t>
    </rPh>
    <phoneticPr fontId="1" type="noConversion"/>
  </si>
  <si>
    <t>（2022年度）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</si>
</sst>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DengXian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0" fillId="0" borderId="1" xfId="5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workbookViewId="0">
      <selection activeCell="B13" sqref="B13:E13"/>
    </sheetView>
  </sheetViews>
  <sheetFormatPr defaultColWidth="8.83203125" defaultRowHeight="14"/>
  <cols>
    <col min="1" max="1" width="5.5" style="9" customWidth="1"/>
    <col min="2" max="2" width="7.33203125" style="9" customWidth="1"/>
    <col min="3" max="3" width="18" style="9" customWidth="1"/>
    <col min="4" max="6" width="16.1640625" style="9" customWidth="1"/>
    <col min="7" max="7" width="8.1640625" style="9" customWidth="1"/>
    <col min="8" max="8" width="7.6640625" style="9" customWidth="1"/>
    <col min="9" max="9" width="5.6640625" style="9" customWidth="1"/>
    <col min="10" max="10" width="9.4140625" style="9" customWidth="1"/>
    <col min="11" max="16384" width="8.83203125" style="9"/>
  </cols>
  <sheetData>
    <row r="1" spans="1:14" ht="15">
      <c r="A1" s="28"/>
      <c r="B1" s="28"/>
      <c r="C1" s="28"/>
      <c r="D1" s="10"/>
      <c r="E1" s="10"/>
      <c r="F1" s="10"/>
      <c r="G1" s="10"/>
      <c r="H1" s="10"/>
    </row>
    <row r="2" spans="1:14" ht="24.5" customHeight="1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</row>
    <row r="3" spans="1:14" ht="23.75" customHeight="1">
      <c r="A3" s="25" t="s">
        <v>63</v>
      </c>
      <c r="B3" s="25"/>
      <c r="C3" s="25"/>
      <c r="D3" s="25"/>
      <c r="E3" s="25"/>
      <c r="F3" s="25"/>
      <c r="G3" s="25"/>
      <c r="H3" s="25"/>
      <c r="I3" s="25"/>
      <c r="J3" s="25"/>
    </row>
    <row r="4" spans="1:14">
      <c r="A4" s="21" t="s">
        <v>0</v>
      </c>
      <c r="B4" s="21"/>
      <c r="C4" s="21" t="s">
        <v>43</v>
      </c>
      <c r="D4" s="21"/>
      <c r="E4" s="21"/>
      <c r="F4" s="21"/>
      <c r="G4" s="21"/>
      <c r="H4" s="21"/>
      <c r="I4" s="21"/>
      <c r="J4" s="21"/>
    </row>
    <row r="5" spans="1:14">
      <c r="A5" s="21" t="s">
        <v>13</v>
      </c>
      <c r="B5" s="21"/>
      <c r="C5" s="21" t="s">
        <v>36</v>
      </c>
      <c r="D5" s="21"/>
      <c r="E5" s="21"/>
      <c r="F5" s="8" t="s">
        <v>14</v>
      </c>
      <c r="G5" s="21" t="s">
        <v>37</v>
      </c>
      <c r="H5" s="21"/>
      <c r="I5" s="21"/>
      <c r="J5" s="21"/>
    </row>
    <row r="6" spans="1:14">
      <c r="A6" s="21" t="s">
        <v>15</v>
      </c>
      <c r="B6" s="21"/>
      <c r="C6" s="21" t="s">
        <v>39</v>
      </c>
      <c r="D6" s="21"/>
      <c r="E6" s="21"/>
      <c r="F6" s="8" t="s">
        <v>16</v>
      </c>
      <c r="G6" s="21" t="s">
        <v>40</v>
      </c>
      <c r="H6" s="21"/>
      <c r="I6" s="21"/>
      <c r="J6" s="21"/>
    </row>
    <row r="7" spans="1:14">
      <c r="A7" s="21" t="s">
        <v>28</v>
      </c>
      <c r="B7" s="21"/>
      <c r="C7" s="7"/>
      <c r="D7" s="8" t="s">
        <v>8</v>
      </c>
      <c r="E7" s="1" t="s">
        <v>10</v>
      </c>
      <c r="F7" s="8" t="s">
        <v>9</v>
      </c>
      <c r="G7" s="8" t="s">
        <v>17</v>
      </c>
      <c r="H7" s="17" t="s">
        <v>26</v>
      </c>
      <c r="I7" s="18"/>
      <c r="J7" s="8" t="s">
        <v>1</v>
      </c>
      <c r="N7" s="11"/>
    </row>
    <row r="8" spans="1:14">
      <c r="A8" s="21"/>
      <c r="B8" s="21"/>
      <c r="C8" s="2" t="s">
        <v>18</v>
      </c>
      <c r="D8" s="15">
        <f>SUM(D9:D11)</f>
        <v>16.71</v>
      </c>
      <c r="E8" s="15">
        <f t="shared" ref="E8:F8" si="0">SUM(E9:E11)</f>
        <v>15.3</v>
      </c>
      <c r="F8" s="15">
        <f t="shared" si="0"/>
        <v>15.3</v>
      </c>
      <c r="G8" s="8">
        <v>10</v>
      </c>
      <c r="H8" s="19">
        <f>F8/E8</f>
        <v>1</v>
      </c>
      <c r="I8" s="20"/>
      <c r="J8" s="3">
        <f>H8*10</f>
        <v>10</v>
      </c>
    </row>
    <row r="9" spans="1:14">
      <c r="A9" s="21"/>
      <c r="B9" s="21"/>
      <c r="C9" s="7" t="s">
        <v>29</v>
      </c>
      <c r="D9" s="15"/>
      <c r="E9" s="15"/>
      <c r="F9" s="15"/>
      <c r="G9" s="7" t="s">
        <v>19</v>
      </c>
      <c r="H9" s="19"/>
      <c r="I9" s="20"/>
      <c r="J9" s="8" t="s">
        <v>19</v>
      </c>
    </row>
    <row r="10" spans="1:14">
      <c r="A10" s="21"/>
      <c r="B10" s="21"/>
      <c r="C10" s="7" t="s">
        <v>20</v>
      </c>
      <c r="D10" s="1"/>
      <c r="E10" s="15"/>
      <c r="F10" s="15"/>
      <c r="G10" s="8" t="s">
        <v>19</v>
      </c>
      <c r="H10" s="19"/>
      <c r="I10" s="20"/>
      <c r="J10" s="8" t="s">
        <v>19</v>
      </c>
    </row>
    <row r="11" spans="1:14">
      <c r="A11" s="21"/>
      <c r="B11" s="21"/>
      <c r="C11" s="7" t="s">
        <v>21</v>
      </c>
      <c r="D11" s="15">
        <v>16.71</v>
      </c>
      <c r="E11" s="15">
        <v>15.3</v>
      </c>
      <c r="F11" s="15">
        <v>15.3</v>
      </c>
      <c r="G11" s="8" t="s">
        <v>19</v>
      </c>
      <c r="H11" s="19">
        <f t="shared" ref="H11" si="1">F11/E11</f>
        <v>1</v>
      </c>
      <c r="I11" s="20"/>
      <c r="J11" s="8" t="s">
        <v>19</v>
      </c>
    </row>
    <row r="12" spans="1:14">
      <c r="A12" s="21" t="s">
        <v>2</v>
      </c>
      <c r="B12" s="21" t="s">
        <v>22</v>
      </c>
      <c r="C12" s="21"/>
      <c r="D12" s="21"/>
      <c r="E12" s="21"/>
      <c r="F12" s="21" t="s">
        <v>23</v>
      </c>
      <c r="G12" s="21"/>
      <c r="H12" s="21"/>
      <c r="I12" s="21"/>
      <c r="J12" s="21"/>
    </row>
    <row r="13" spans="1:14" ht="85.5" customHeight="1">
      <c r="A13" s="21"/>
      <c r="B13" s="29" t="s">
        <v>44</v>
      </c>
      <c r="C13" s="29"/>
      <c r="D13" s="29"/>
      <c r="E13" s="29"/>
      <c r="F13" s="29" t="s">
        <v>60</v>
      </c>
      <c r="G13" s="29"/>
      <c r="H13" s="29"/>
      <c r="I13" s="29"/>
      <c r="J13" s="29"/>
    </row>
    <row r="14" spans="1:14" ht="27">
      <c r="A14" s="21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59</v>
      </c>
      <c r="I14" s="17" t="s">
        <v>30</v>
      </c>
      <c r="J14" s="18"/>
    </row>
    <row r="15" spans="1:14" ht="23" customHeight="1">
      <c r="A15" s="21"/>
      <c r="B15" s="21" t="s">
        <v>24</v>
      </c>
      <c r="C15" s="12" t="s">
        <v>6</v>
      </c>
      <c r="D15" s="4" t="s">
        <v>47</v>
      </c>
      <c r="E15" s="5" t="s">
        <v>48</v>
      </c>
      <c r="F15" s="8" t="s">
        <v>52</v>
      </c>
      <c r="G15" s="8">
        <v>15</v>
      </c>
      <c r="H15" s="16">
        <v>15</v>
      </c>
      <c r="I15" s="17"/>
      <c r="J15" s="18"/>
    </row>
    <row r="16" spans="1:14" ht="84.5" customHeight="1">
      <c r="A16" s="21"/>
      <c r="B16" s="21"/>
      <c r="C16" s="12" t="s">
        <v>33</v>
      </c>
      <c r="D16" s="4"/>
      <c r="E16" s="5"/>
      <c r="F16" s="13" t="s">
        <v>53</v>
      </c>
      <c r="G16" s="8">
        <v>15</v>
      </c>
      <c r="H16" s="16">
        <v>14</v>
      </c>
      <c r="I16" s="17"/>
      <c r="J16" s="18"/>
    </row>
    <row r="17" spans="1:10" ht="23" customHeight="1">
      <c r="A17" s="21"/>
      <c r="B17" s="21"/>
      <c r="C17" s="12" t="s">
        <v>34</v>
      </c>
      <c r="D17" s="4" t="s">
        <v>45</v>
      </c>
      <c r="E17" s="6" t="s">
        <v>46</v>
      </c>
      <c r="F17" s="13" t="s">
        <v>54</v>
      </c>
      <c r="G17" s="8">
        <v>10</v>
      </c>
      <c r="H17" s="16">
        <v>10</v>
      </c>
      <c r="I17" s="17"/>
      <c r="J17" s="18"/>
    </row>
    <row r="18" spans="1:10" ht="35.5" customHeight="1">
      <c r="A18" s="21"/>
      <c r="B18" s="21"/>
      <c r="C18" s="12" t="s">
        <v>38</v>
      </c>
      <c r="D18" s="4"/>
      <c r="E18" s="6"/>
      <c r="F18" s="13" t="s">
        <v>55</v>
      </c>
      <c r="G18" s="8">
        <v>10</v>
      </c>
      <c r="H18" s="16">
        <v>10</v>
      </c>
      <c r="I18" s="17"/>
      <c r="J18" s="18"/>
    </row>
    <row r="19" spans="1:10" ht="40.5">
      <c r="A19" s="21"/>
      <c r="B19" s="22" t="s">
        <v>25</v>
      </c>
      <c r="C19" s="4" t="s">
        <v>41</v>
      </c>
      <c r="D19" s="4" t="s">
        <v>49</v>
      </c>
      <c r="E19" s="6"/>
      <c r="F19" s="13" t="s">
        <v>56</v>
      </c>
      <c r="G19" s="8">
        <v>15</v>
      </c>
      <c r="H19" s="16">
        <v>15</v>
      </c>
      <c r="I19" s="17"/>
      <c r="J19" s="18"/>
    </row>
    <row r="20" spans="1:10" ht="23" customHeight="1">
      <c r="A20" s="21"/>
      <c r="B20" s="23"/>
      <c r="C20" s="4" t="s">
        <v>42</v>
      </c>
      <c r="D20" s="6"/>
      <c r="E20" s="6"/>
      <c r="F20" s="13" t="s">
        <v>57</v>
      </c>
      <c r="G20" s="8">
        <v>15</v>
      </c>
      <c r="H20" s="16">
        <v>14</v>
      </c>
      <c r="I20" s="17"/>
      <c r="J20" s="18"/>
    </row>
    <row r="21" spans="1:10" ht="27.5" customHeight="1">
      <c r="A21" s="21"/>
      <c r="B21" s="8" t="s">
        <v>32</v>
      </c>
      <c r="C21" s="12" t="s">
        <v>35</v>
      </c>
      <c r="D21" s="4" t="s">
        <v>50</v>
      </c>
      <c r="E21" s="5" t="s">
        <v>51</v>
      </c>
      <c r="F21" s="13" t="s">
        <v>58</v>
      </c>
      <c r="G21" s="8">
        <v>10</v>
      </c>
      <c r="H21" s="16">
        <v>7</v>
      </c>
      <c r="I21" s="17"/>
      <c r="J21" s="18"/>
    </row>
    <row r="22" spans="1:10" ht="22.5" customHeight="1">
      <c r="A22" s="30" t="s">
        <v>7</v>
      </c>
      <c r="B22" s="30"/>
      <c r="C22" s="30"/>
      <c r="D22" s="30"/>
      <c r="E22" s="30"/>
      <c r="F22" s="30"/>
      <c r="G22" s="14">
        <f>SUM(G15:G21)+G8</f>
        <v>100</v>
      </c>
      <c r="H22" s="14">
        <f>SUM(H15:H21)+J8</f>
        <v>95</v>
      </c>
      <c r="I22" s="17"/>
      <c r="J22" s="18"/>
    </row>
    <row r="23" spans="1:10" ht="98.5" customHeight="1">
      <c r="A23" s="26" t="s">
        <v>61</v>
      </c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79" customHeight="1">
      <c r="A24" s="26" t="s">
        <v>62</v>
      </c>
      <c r="B24" s="27"/>
      <c r="C24" s="27"/>
      <c r="D24" s="27"/>
      <c r="E24" s="27"/>
      <c r="F24" s="27"/>
      <c r="G24" s="27"/>
      <c r="H24" s="27"/>
      <c r="I24" s="27"/>
      <c r="J24" s="27"/>
    </row>
  </sheetData>
  <mergeCells count="37">
    <mergeCell ref="A23:J23"/>
    <mergeCell ref="A24:J24"/>
    <mergeCell ref="A1:C1"/>
    <mergeCell ref="A4:B4"/>
    <mergeCell ref="B13:E13"/>
    <mergeCell ref="A22:F22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  <mergeCell ref="A6:B6"/>
    <mergeCell ref="C6:E6"/>
    <mergeCell ref="B19:B20"/>
    <mergeCell ref="A2:J2"/>
    <mergeCell ref="A3:J3"/>
    <mergeCell ref="A7:B11"/>
    <mergeCell ref="A14:A21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</mergeCells>
  <phoneticPr fontId="1" type="noConversion"/>
  <printOptions horizontalCentered="1"/>
  <pageMargins left="0.7" right="0.7" top="0.75" bottom="0.75" header="0.3" footer="0.3"/>
  <pageSetup paperSize="9" scale="77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2023-05-29T14:49:18Z</dcterms:modified>
</cp:coreProperties>
</file>