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0" yWindow="-100" windowWidth="19420" windowHeight="11020"/>
  </bookViews>
  <sheets>
    <sheet name="1" sheetId="1" r:id="rId1"/>
  </sheets>
  <definedNames>
    <definedName name="_xlnm.Print_Area" localSheetId="0">'1'!$A$1:$J$25</definedName>
  </definedNames>
  <calcPr calcId="152511"/>
</workbook>
</file>

<file path=xl/calcChain.xml><?xml version="1.0" encoding="utf-8"?>
<calcChain xmlns="http://schemas.openxmlformats.org/spreadsheetml/2006/main">
  <c r="H23" i="1" l="1"/>
  <c r="F8" i="1" l="1"/>
  <c r="E8" i="1" l="1"/>
  <c r="G23" i="1"/>
  <c r="D8" i="1"/>
  <c r="H9" i="1" l="1"/>
  <c r="H8" i="1" s="1"/>
  <c r="J8" i="1" l="1"/>
</calcChain>
</file>

<file path=xl/sharedStrings.xml><?xml version="1.0" encoding="utf-8"?>
<sst xmlns="http://schemas.openxmlformats.org/spreadsheetml/2006/main" count="75" uniqueCount="67">
  <si>
    <t>项目名称</t>
  </si>
  <si>
    <t>得分</t>
  </si>
  <si>
    <t>年度总体目标</t>
  </si>
  <si>
    <t>一级指标</t>
  </si>
  <si>
    <t>二级指标</t>
  </si>
  <si>
    <t>三级指标</t>
  </si>
  <si>
    <t>数量指标</t>
  </si>
  <si>
    <t>总分</t>
  </si>
  <si>
    <t>年初预算数</t>
    <phoneticPr fontId="1" type="noConversion"/>
  </si>
  <si>
    <t>全年执行数</t>
    <phoneticPr fontId="1" type="noConversion"/>
  </si>
  <si>
    <t>全年预算数</t>
    <phoneticPr fontId="1" type="noConversion"/>
  </si>
  <si>
    <t>年度指标值</t>
    <phoneticPr fontId="1" type="noConversion"/>
  </si>
  <si>
    <t>实际完成值</t>
    <phoneticPr fontId="1" type="noConversion"/>
  </si>
  <si>
    <t>主管部门</t>
  </si>
  <si>
    <t>实施单位</t>
  </si>
  <si>
    <t>项目负责人</t>
  </si>
  <si>
    <t>联系电话</t>
  </si>
  <si>
    <t>分值</t>
  </si>
  <si>
    <t>年度资金总额</t>
  </si>
  <si>
    <t>—</t>
  </si>
  <si>
    <t xml:space="preserve">      上年结转资金</t>
  </si>
  <si>
    <t xml:space="preserve">  其他资金</t>
  </si>
  <si>
    <t>预期目标</t>
  </si>
  <si>
    <t>实际完成情况</t>
  </si>
  <si>
    <t>产出指标</t>
  </si>
  <si>
    <t>效益指标</t>
  </si>
  <si>
    <t>执行率</t>
  </si>
  <si>
    <t>项目支出绩效自评表</t>
    <phoneticPr fontId="1" type="noConversion"/>
  </si>
  <si>
    <t>项目资金（万元）</t>
    <phoneticPr fontId="1" type="noConversion"/>
  </si>
  <si>
    <t>其中：当年财政拨款</t>
    <phoneticPr fontId="1" type="noConversion"/>
  </si>
  <si>
    <t>偏差原因分析及改进措施</t>
    <phoneticPr fontId="1" type="noConversion"/>
  </si>
  <si>
    <t>绩效指标</t>
    <phoneticPr fontId="1" type="noConversion"/>
  </si>
  <si>
    <t>满意度指标</t>
    <phoneticPr fontId="1" type="noConversion"/>
  </si>
  <si>
    <t>质量指标</t>
    <phoneticPr fontId="1" type="noConversion"/>
  </si>
  <si>
    <t>时效指标</t>
    <phoneticPr fontId="1" type="noConversion"/>
  </si>
  <si>
    <t>社会效益</t>
    <phoneticPr fontId="1" type="noConversion"/>
  </si>
  <si>
    <t>服务对象满意度指标</t>
    <phoneticPr fontId="1" type="noConversion"/>
  </si>
  <si>
    <t>北京人民艺术剧院</t>
    <phoneticPr fontId="1" type="noConversion"/>
  </si>
  <si>
    <t>北京人民艺术剧院</t>
    <phoneticPr fontId="1" type="noConversion"/>
  </si>
  <si>
    <t>成本指标</t>
    <phoneticPr fontId="1" type="noConversion"/>
  </si>
  <si>
    <t>怀柔舞美库房租赁</t>
    <phoneticPr fontId="1" type="noConversion"/>
  </si>
  <si>
    <t>随着剧院演出剧目增多，布景、道具存放日趋紧张，需另外租赁场地存放布景、道具。我院艺术创作中心坐落于怀柔区杨宋镇，为方便制作与存储就近，租用库房存放布景道具等。</t>
    <phoneticPr fontId="1" type="noConversion"/>
  </si>
  <si>
    <t>任鸣</t>
    <phoneticPr fontId="1" type="noConversion"/>
  </si>
  <si>
    <t>65246789-2035</t>
    <phoneticPr fontId="1" type="noConversion"/>
  </si>
  <si>
    <t>库房数量</t>
    <phoneticPr fontId="1" type="noConversion"/>
  </si>
  <si>
    <t>存放布景道具量</t>
    <phoneticPr fontId="1" type="noConversion"/>
  </si>
  <si>
    <t>1座</t>
    <phoneticPr fontId="1" type="noConversion"/>
  </si>
  <si>
    <t>≥50%</t>
    <phoneticPr fontId="1" type="noConversion"/>
  </si>
  <si>
    <t>2022全年</t>
    <phoneticPr fontId="1" type="noConversion"/>
  </si>
  <si>
    <t>1年</t>
    <phoneticPr fontId="1" type="noConversion"/>
  </si>
  <si>
    <t>保障全年艺术生产</t>
    <phoneticPr fontId="1" type="noConversion"/>
  </si>
  <si>
    <t>更好的服务剧目生产</t>
    <phoneticPr fontId="1" type="noConversion"/>
  </si>
  <si>
    <t>缓解舞美处制作存放压力</t>
    <phoneticPr fontId="1" type="noConversion"/>
  </si>
  <si>
    <t>≥90%</t>
    <phoneticPr fontId="1" type="noConversion"/>
  </si>
  <si>
    <t>租赁库房1座</t>
  </si>
  <si>
    <t>存放布景道具量已≥50%</t>
  </si>
  <si>
    <t>2022年全年租赁</t>
  </si>
  <si>
    <t>总成本146.457423万元</t>
  </si>
  <si>
    <t>已保障2022年全年艺术生产</t>
  </si>
  <si>
    <t>2022年全年更好的服务了剧目生产</t>
  </si>
  <si>
    <t>已缓解存放压力</t>
  </si>
  <si>
    <t>服务对象满意度达到90%以上</t>
  </si>
  <si>
    <t>已完成租赁工作，并缓解我院各戏布景、道具的存放压力。</t>
    <phoneticPr fontId="1" type="noConversion"/>
  </si>
  <si>
    <t>得分</t>
    <phoneticPr fontId="1" type="noConversion"/>
  </si>
  <si>
    <t>（2022年度）</t>
    <phoneticPr fontId="1" type="noConversion"/>
  </si>
  <si>
    <t>问题：
1、绩效指标的明确性及细化量化不足，未明确租赁库房的面积，也未设定单位成本指标。质量指标仅设定了库房的使用率，未对租用库房本身的安全质量设定相应指标；社会效益指标缺乏量化指标值（剧目承载力等）；
2、未进行满意度调查。</t>
    <phoneticPr fontId="1" type="noConversion"/>
  </si>
  <si>
    <t>建议：
1、加强项目绩效指标的明确性及细化量化设定，在数量指标中明确租赁库房的面积，在成本指标中设定单位成本指标；质量指标不仅设定库房的使用率也要对租用库房本身的安全质量设定相应指标；社会效益指标要体现该库房在剧目生产中的储备承载力等量化指标值，充分反映租用本库房的效益；
2、对项目进行满意度调查，支撑项目满意度指标效果。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</si>
</sst>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_ * #,##0.000000_ ;_ * \-#,##0.000000_ ;_ * &quot;-&quot;??_ ;_ @_ "/>
    <numFmt numFmtId="177" formatCode="0.00_ "/>
  </numFmts>
  <fonts count="15">
    <font>
      <sz val="11"/>
      <color theme="1"/>
      <name val="宋体"/>
      <family val="2"/>
      <charset val="134"/>
      <scheme val="minor"/>
    </font>
    <font>
      <sz val="9"/>
      <name val="宋体"/>
      <family val="2"/>
      <charset val="134"/>
      <scheme val="minor"/>
    </font>
    <font>
      <sz val="11"/>
      <color rgb="FF000000"/>
      <name val="宋体"/>
      <family val="3"/>
      <charset val="134"/>
    </font>
    <font>
      <sz val="11"/>
      <color theme="1"/>
      <name val="宋体"/>
      <family val="3"/>
      <charset val="134"/>
      <scheme val="minor"/>
    </font>
    <font>
      <sz val="12"/>
      <color theme="1"/>
      <name val="黑体"/>
      <family val="3"/>
      <charset val="134"/>
    </font>
    <font>
      <sz val="12"/>
      <name val="宋体"/>
      <family val="3"/>
      <charset val="134"/>
    </font>
    <font>
      <sz val="11"/>
      <color rgb="FFFF0000"/>
      <name val="宋体"/>
      <family val="2"/>
      <charset val="134"/>
      <scheme val="minor"/>
    </font>
    <font>
      <sz val="11"/>
      <color theme="1"/>
      <name val="宋体"/>
      <family val="2"/>
      <charset val="134"/>
      <scheme val="minor"/>
    </font>
    <font>
      <sz val="18"/>
      <color theme="1"/>
      <name val="方正小标宋简体"/>
      <family val="3"/>
      <charset val="134"/>
    </font>
    <font>
      <sz val="14"/>
      <color theme="1"/>
      <name val="仿宋_GB2312"/>
      <family val="3"/>
      <charset val="134"/>
    </font>
    <font>
      <sz val="10.5"/>
      <color theme="1"/>
      <name val="仿宋_GB2312"/>
      <family val="3"/>
      <charset val="134"/>
    </font>
    <font>
      <sz val="10.5"/>
      <color theme="1"/>
      <name val="宋体"/>
      <family val="3"/>
      <charset val="134"/>
    </font>
    <font>
      <sz val="10.5"/>
      <color rgb="FF000000"/>
      <name val="宋体"/>
      <family val="3"/>
      <charset val="134"/>
    </font>
    <font>
      <sz val="10.5"/>
      <color theme="1"/>
      <name val="宋体"/>
      <family val="3"/>
      <charset val="134"/>
      <scheme val="minor"/>
    </font>
    <font>
      <sz val="10.5"/>
      <color rgb="FF000000"/>
      <name val="仿宋_GB2312"/>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7">
    <xf numFmtId="0" fontId="0" fillId="0" borderId="0">
      <alignment vertical="center"/>
    </xf>
    <xf numFmtId="0" fontId="3" fillId="0" borderId="0">
      <alignment vertical="center"/>
    </xf>
    <xf numFmtId="0" fontId="5" fillId="0" borderId="0"/>
    <xf numFmtId="0" fontId="5" fillId="0" borderId="0"/>
    <xf numFmtId="0" fontId="3" fillId="0" borderId="0"/>
    <xf numFmtId="43" fontId="7" fillId="0" borderId="0" applyFont="0" applyFill="0" applyBorder="0" applyAlignment="0" applyProtection="0">
      <alignment vertical="center"/>
    </xf>
    <xf numFmtId="9" fontId="7" fillId="0" borderId="0" applyFont="0" applyFill="0" applyBorder="0" applyAlignment="0" applyProtection="0">
      <alignment vertical="center"/>
    </xf>
  </cellStyleXfs>
  <cellXfs count="40">
    <xf numFmtId="0" fontId="0" fillId="0" borderId="0" xfId="0">
      <alignment vertical="center"/>
    </xf>
    <xf numFmtId="0" fontId="10" fillId="0" borderId="1" xfId="0" applyFont="1" applyFill="1" applyBorder="1" applyAlignment="1">
      <alignment vertical="center" wrapText="1"/>
    </xf>
    <xf numFmtId="0" fontId="10" fillId="0" borderId="2" xfId="0" applyFont="1" applyFill="1" applyBorder="1" applyAlignment="1">
      <alignment horizontal="justify" vertical="center" wrapText="1"/>
    </xf>
    <xf numFmtId="176" fontId="10" fillId="0" borderId="1" xfId="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0" xfId="0" applyFill="1">
      <alignment vertical="center"/>
    </xf>
    <xf numFmtId="0" fontId="10" fillId="0" borderId="1" xfId="0" applyFont="1" applyFill="1" applyBorder="1" applyAlignment="1">
      <alignment horizontal="center" vertical="center" wrapText="1"/>
    </xf>
    <xf numFmtId="0" fontId="2" fillId="0" borderId="0" xfId="0" applyFont="1" applyFill="1" applyAlignment="1">
      <alignment horizontal="left" vertical="center"/>
    </xf>
    <xf numFmtId="0" fontId="6" fillId="0" borderId="0" xfId="0" applyFont="1" applyFill="1">
      <alignment vertical="center"/>
    </xf>
    <xf numFmtId="0" fontId="11"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0" xfId="0" applyFill="1" applyAlignment="1">
      <alignment vertical="top"/>
    </xf>
    <xf numFmtId="0" fontId="14" fillId="0" borderId="1" xfId="0" applyFont="1" applyFill="1" applyBorder="1" applyAlignment="1">
      <alignment horizontal="center" vertical="center" wrapText="1"/>
    </xf>
    <xf numFmtId="177" fontId="0" fillId="0" borderId="1" xfId="0" applyNumberFormat="1"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applyAlignment="1">
      <alignment horizontal="left" vertical="top"/>
    </xf>
    <xf numFmtId="0" fontId="4" fillId="0" borderId="0" xfId="0" applyFont="1" applyFill="1" applyAlignment="1">
      <alignment horizontal="lef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8" fillId="0" borderId="0" xfId="0" applyFont="1" applyFill="1" applyAlignment="1">
      <alignment horizontal="center" vertical="center"/>
    </xf>
    <xf numFmtId="0" fontId="9" fillId="0" borderId="0" xfId="0" applyFont="1" applyFill="1" applyAlignment="1">
      <alignment horizontal="center" vertical="center"/>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6" xfId="0" applyFont="1" applyFill="1" applyBorder="1" applyAlignment="1">
      <alignment horizontal="center" vertical="center" wrapText="1"/>
    </xf>
    <xf numFmtId="10" fontId="10" fillId="0" borderId="2" xfId="6" applyNumberFormat="1" applyFont="1" applyFill="1" applyBorder="1" applyAlignment="1">
      <alignment horizontal="center" vertical="center" wrapText="1"/>
    </xf>
    <xf numFmtId="10" fontId="10" fillId="0" borderId="6" xfId="6"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10" fontId="10" fillId="0" borderId="6" xfId="0" applyNumberFormat="1" applyFont="1" applyFill="1" applyBorder="1" applyAlignment="1">
      <alignment horizontal="center" vertical="center" wrapText="1"/>
    </xf>
  </cellXfs>
  <cellStyles count="7">
    <cellStyle name="百分比" xfId="6" builtinId="5"/>
    <cellStyle name="常规" xfId="0" builtinId="0"/>
    <cellStyle name="常规 2" xfId="2"/>
    <cellStyle name="常规 2 2" xfId="3"/>
    <cellStyle name="常规 3" xfId="1"/>
    <cellStyle name="常规 4" xfId="4"/>
    <cellStyle name="千位分隔"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25"/>
  <sheetViews>
    <sheetView tabSelected="1" topLeftCell="A22" zoomScaleNormal="100" workbookViewId="0">
      <selection activeCell="A25" sqref="A25:J25"/>
    </sheetView>
  </sheetViews>
  <sheetFormatPr defaultRowHeight="14"/>
  <cols>
    <col min="1" max="1" width="6" style="10" customWidth="1"/>
    <col min="2" max="2" width="6.81640625" style="10" customWidth="1"/>
    <col min="3" max="3" width="19.453125" style="10" customWidth="1"/>
    <col min="4" max="4" width="17.7265625" style="10" customWidth="1"/>
    <col min="5" max="6" width="15.08984375" style="10" customWidth="1"/>
    <col min="7" max="7" width="8.08984375" style="10" customWidth="1"/>
    <col min="8" max="8" width="7.6328125" style="10" customWidth="1"/>
    <col min="9" max="9" width="5.7265625" style="10" customWidth="1"/>
    <col min="10" max="10" width="11.26953125" style="10" customWidth="1"/>
    <col min="11" max="16384" width="8.7265625" style="10"/>
  </cols>
  <sheetData>
    <row r="1" spans="1:14" ht="15">
      <c r="A1" s="22"/>
      <c r="B1" s="22"/>
      <c r="C1" s="22"/>
      <c r="D1" s="12"/>
      <c r="E1" s="12"/>
      <c r="F1" s="12"/>
      <c r="G1" s="12"/>
      <c r="H1" s="12"/>
    </row>
    <row r="2" spans="1:14" ht="24.4" customHeight="1">
      <c r="A2" s="29" t="s">
        <v>27</v>
      </c>
      <c r="B2" s="29"/>
      <c r="C2" s="29"/>
      <c r="D2" s="29"/>
      <c r="E2" s="29"/>
      <c r="F2" s="29"/>
      <c r="G2" s="29"/>
      <c r="H2" s="29"/>
      <c r="I2" s="29"/>
      <c r="J2" s="29"/>
    </row>
    <row r="3" spans="1:14" ht="23.75" customHeight="1">
      <c r="A3" s="30" t="s">
        <v>64</v>
      </c>
      <c r="B3" s="30"/>
      <c r="C3" s="30"/>
      <c r="D3" s="30"/>
      <c r="E3" s="30"/>
      <c r="F3" s="30"/>
      <c r="G3" s="30"/>
      <c r="H3" s="30"/>
      <c r="I3" s="30"/>
      <c r="J3" s="30"/>
    </row>
    <row r="4" spans="1:14">
      <c r="A4" s="23" t="s">
        <v>0</v>
      </c>
      <c r="B4" s="23"/>
      <c r="C4" s="23" t="s">
        <v>40</v>
      </c>
      <c r="D4" s="23"/>
      <c r="E4" s="23"/>
      <c r="F4" s="23"/>
      <c r="G4" s="23"/>
      <c r="H4" s="23"/>
      <c r="I4" s="23"/>
      <c r="J4" s="23"/>
    </row>
    <row r="5" spans="1:14">
      <c r="A5" s="23" t="s">
        <v>13</v>
      </c>
      <c r="B5" s="23"/>
      <c r="C5" s="23" t="s">
        <v>37</v>
      </c>
      <c r="D5" s="23"/>
      <c r="E5" s="23"/>
      <c r="F5" s="8" t="s">
        <v>14</v>
      </c>
      <c r="G5" s="23" t="s">
        <v>38</v>
      </c>
      <c r="H5" s="23"/>
      <c r="I5" s="23"/>
      <c r="J5" s="23"/>
    </row>
    <row r="6" spans="1:14">
      <c r="A6" s="23" t="s">
        <v>15</v>
      </c>
      <c r="B6" s="23"/>
      <c r="C6" s="23" t="s">
        <v>42</v>
      </c>
      <c r="D6" s="23"/>
      <c r="E6" s="23"/>
      <c r="F6" s="8" t="s">
        <v>16</v>
      </c>
      <c r="G6" s="23" t="s">
        <v>43</v>
      </c>
      <c r="H6" s="23"/>
      <c r="I6" s="23"/>
      <c r="J6" s="23"/>
    </row>
    <row r="7" spans="1:14">
      <c r="A7" s="23" t="s">
        <v>28</v>
      </c>
      <c r="B7" s="23"/>
      <c r="C7" s="9"/>
      <c r="D7" s="8" t="s">
        <v>8</v>
      </c>
      <c r="E7" s="1" t="s">
        <v>10</v>
      </c>
      <c r="F7" s="8" t="s">
        <v>9</v>
      </c>
      <c r="G7" s="8" t="s">
        <v>17</v>
      </c>
      <c r="H7" s="34" t="s">
        <v>26</v>
      </c>
      <c r="I7" s="35"/>
      <c r="J7" s="8" t="s">
        <v>1</v>
      </c>
      <c r="N7" s="13"/>
    </row>
    <row r="8" spans="1:14">
      <c r="A8" s="23"/>
      <c r="B8" s="23"/>
      <c r="C8" s="2" t="s">
        <v>18</v>
      </c>
      <c r="D8" s="3">
        <f>D9</f>
        <v>146.45742300000001</v>
      </c>
      <c r="E8" s="3">
        <f>E9</f>
        <v>146.45742300000001</v>
      </c>
      <c r="F8" s="3">
        <f>F9</f>
        <v>146.45742300000001</v>
      </c>
      <c r="G8" s="8">
        <v>10</v>
      </c>
      <c r="H8" s="36">
        <f>H9</f>
        <v>1</v>
      </c>
      <c r="I8" s="37"/>
      <c r="J8" s="4">
        <f>H8*10</f>
        <v>10</v>
      </c>
    </row>
    <row r="9" spans="1:14">
      <c r="A9" s="23"/>
      <c r="B9" s="23"/>
      <c r="C9" s="9" t="s">
        <v>29</v>
      </c>
      <c r="D9" s="3">
        <v>146.45742300000001</v>
      </c>
      <c r="E9" s="3">
        <v>146.45742300000001</v>
      </c>
      <c r="F9" s="3">
        <v>146.45742300000001</v>
      </c>
      <c r="G9" s="9" t="s">
        <v>19</v>
      </c>
      <c r="H9" s="38">
        <f>F9/E9</f>
        <v>1</v>
      </c>
      <c r="I9" s="39"/>
      <c r="J9" s="8" t="s">
        <v>19</v>
      </c>
    </row>
    <row r="10" spans="1:14">
      <c r="A10" s="23"/>
      <c r="B10" s="23"/>
      <c r="C10" s="9" t="s">
        <v>20</v>
      </c>
      <c r="D10" s="8"/>
      <c r="E10" s="8"/>
      <c r="F10" s="8"/>
      <c r="G10" s="8" t="s">
        <v>19</v>
      </c>
      <c r="H10" s="38"/>
      <c r="I10" s="39"/>
      <c r="J10" s="8" t="s">
        <v>19</v>
      </c>
    </row>
    <row r="11" spans="1:14">
      <c r="A11" s="23"/>
      <c r="B11" s="23"/>
      <c r="C11" s="9" t="s">
        <v>21</v>
      </c>
      <c r="D11" s="8"/>
      <c r="E11" s="8"/>
      <c r="F11" s="8"/>
      <c r="G11" s="8" t="s">
        <v>19</v>
      </c>
      <c r="H11" s="38"/>
      <c r="I11" s="39"/>
      <c r="J11" s="8" t="s">
        <v>19</v>
      </c>
    </row>
    <row r="12" spans="1:14">
      <c r="A12" s="23" t="s">
        <v>2</v>
      </c>
      <c r="B12" s="23" t="s">
        <v>22</v>
      </c>
      <c r="C12" s="23"/>
      <c r="D12" s="23"/>
      <c r="E12" s="23"/>
      <c r="F12" s="23" t="s">
        <v>23</v>
      </c>
      <c r="G12" s="23"/>
      <c r="H12" s="23"/>
      <c r="I12" s="23"/>
      <c r="J12" s="23"/>
    </row>
    <row r="13" spans="1:14" ht="81.5" customHeight="1">
      <c r="A13" s="23"/>
      <c r="B13" s="24" t="s">
        <v>41</v>
      </c>
      <c r="C13" s="24"/>
      <c r="D13" s="24"/>
      <c r="E13" s="24"/>
      <c r="F13" s="24" t="s">
        <v>62</v>
      </c>
      <c r="G13" s="24"/>
      <c r="H13" s="24"/>
      <c r="I13" s="24"/>
      <c r="J13" s="24"/>
    </row>
    <row r="14" spans="1:14" ht="27">
      <c r="A14" s="23" t="s">
        <v>31</v>
      </c>
      <c r="B14" s="8" t="s">
        <v>3</v>
      </c>
      <c r="C14" s="8" t="s">
        <v>4</v>
      </c>
      <c r="D14" s="8" t="s">
        <v>5</v>
      </c>
      <c r="E14" s="8" t="s">
        <v>11</v>
      </c>
      <c r="F14" s="8" t="s">
        <v>12</v>
      </c>
      <c r="G14" s="8" t="s">
        <v>17</v>
      </c>
      <c r="H14" s="8" t="s">
        <v>63</v>
      </c>
      <c r="I14" s="34" t="s">
        <v>30</v>
      </c>
      <c r="J14" s="35"/>
    </row>
    <row r="15" spans="1:14" ht="23" customHeight="1">
      <c r="A15" s="23"/>
      <c r="B15" s="23" t="s">
        <v>24</v>
      </c>
      <c r="C15" s="14" t="s">
        <v>6</v>
      </c>
      <c r="D15" s="5" t="s">
        <v>44</v>
      </c>
      <c r="E15" s="6" t="s">
        <v>46</v>
      </c>
      <c r="F15" s="8" t="s">
        <v>54</v>
      </c>
      <c r="G15" s="8">
        <v>15</v>
      </c>
      <c r="H15" s="11">
        <v>14</v>
      </c>
      <c r="I15" s="34"/>
      <c r="J15" s="35"/>
    </row>
    <row r="16" spans="1:14" ht="29" customHeight="1">
      <c r="A16" s="23"/>
      <c r="B16" s="23"/>
      <c r="C16" s="14" t="s">
        <v>33</v>
      </c>
      <c r="D16" s="5" t="s">
        <v>45</v>
      </c>
      <c r="E16" s="6" t="s">
        <v>47</v>
      </c>
      <c r="F16" s="15" t="s">
        <v>55</v>
      </c>
      <c r="G16" s="8">
        <v>15</v>
      </c>
      <c r="H16" s="11">
        <v>14</v>
      </c>
      <c r="I16" s="34"/>
      <c r="J16" s="35"/>
    </row>
    <row r="17" spans="1:10" ht="23" customHeight="1">
      <c r="A17" s="23"/>
      <c r="B17" s="23"/>
      <c r="C17" s="14" t="s">
        <v>34</v>
      </c>
      <c r="D17" s="5" t="s">
        <v>48</v>
      </c>
      <c r="E17" s="7" t="s">
        <v>49</v>
      </c>
      <c r="F17" s="15" t="s">
        <v>56</v>
      </c>
      <c r="G17" s="8">
        <v>10</v>
      </c>
      <c r="H17" s="11">
        <v>9</v>
      </c>
      <c r="I17" s="34"/>
      <c r="J17" s="35"/>
    </row>
    <row r="18" spans="1:10" ht="29" customHeight="1">
      <c r="A18" s="23"/>
      <c r="B18" s="23"/>
      <c r="C18" s="14" t="s">
        <v>39</v>
      </c>
      <c r="D18" s="5"/>
      <c r="E18" s="7"/>
      <c r="F18" s="15" t="s">
        <v>57</v>
      </c>
      <c r="G18" s="8">
        <v>10</v>
      </c>
      <c r="H18" s="11">
        <v>8</v>
      </c>
      <c r="I18" s="34"/>
      <c r="J18" s="35"/>
    </row>
    <row r="19" spans="1:10" ht="29" customHeight="1">
      <c r="A19" s="23"/>
      <c r="B19" s="26" t="s">
        <v>25</v>
      </c>
      <c r="C19" s="31" t="s">
        <v>35</v>
      </c>
      <c r="D19" s="5" t="s">
        <v>50</v>
      </c>
      <c r="E19" s="7" t="s">
        <v>49</v>
      </c>
      <c r="F19" s="15" t="s">
        <v>58</v>
      </c>
      <c r="G19" s="8">
        <v>10</v>
      </c>
      <c r="H19" s="11">
        <v>9</v>
      </c>
      <c r="I19" s="34"/>
      <c r="J19" s="35"/>
    </row>
    <row r="20" spans="1:10" ht="43" customHeight="1">
      <c r="A20" s="23"/>
      <c r="B20" s="27"/>
      <c r="C20" s="32"/>
      <c r="D20" s="5" t="s">
        <v>51</v>
      </c>
      <c r="E20" s="7" t="s">
        <v>49</v>
      </c>
      <c r="F20" s="15" t="s">
        <v>59</v>
      </c>
      <c r="G20" s="8">
        <v>10</v>
      </c>
      <c r="H20" s="11">
        <v>9</v>
      </c>
      <c r="I20" s="34"/>
      <c r="J20" s="35"/>
    </row>
    <row r="21" spans="1:10" ht="29" customHeight="1">
      <c r="A21" s="23"/>
      <c r="B21" s="28"/>
      <c r="C21" s="33"/>
      <c r="D21" s="7" t="s">
        <v>52</v>
      </c>
      <c r="E21" s="7"/>
      <c r="F21" s="15" t="s">
        <v>60</v>
      </c>
      <c r="G21" s="8">
        <v>10</v>
      </c>
      <c r="H21" s="11">
        <v>9</v>
      </c>
      <c r="I21" s="34"/>
      <c r="J21" s="35"/>
    </row>
    <row r="22" spans="1:10" ht="29" customHeight="1">
      <c r="A22" s="23"/>
      <c r="B22" s="8" t="s">
        <v>32</v>
      </c>
      <c r="C22" s="14" t="s">
        <v>36</v>
      </c>
      <c r="D22" s="5"/>
      <c r="E22" s="7" t="s">
        <v>53</v>
      </c>
      <c r="F22" s="15" t="s">
        <v>61</v>
      </c>
      <c r="G22" s="8">
        <v>10</v>
      </c>
      <c r="H22" s="11">
        <v>8</v>
      </c>
      <c r="I22" s="34"/>
      <c r="J22" s="35"/>
    </row>
    <row r="23" spans="1:10" ht="22.5" customHeight="1">
      <c r="A23" s="25" t="s">
        <v>7</v>
      </c>
      <c r="B23" s="25"/>
      <c r="C23" s="25"/>
      <c r="D23" s="25"/>
      <c r="E23" s="25"/>
      <c r="F23" s="25"/>
      <c r="G23" s="16">
        <f>SUM(G15:G22)+G8</f>
        <v>100</v>
      </c>
      <c r="H23" s="18">
        <f>SUM(H15:H22)+J8</f>
        <v>90</v>
      </c>
      <c r="I23" s="34"/>
      <c r="J23" s="35"/>
    </row>
    <row r="24" spans="1:10" s="17" customFormat="1" ht="90" customHeight="1">
      <c r="A24" s="19" t="s">
        <v>65</v>
      </c>
      <c r="B24" s="19"/>
      <c r="C24" s="19"/>
      <c r="D24" s="19"/>
      <c r="E24" s="19"/>
      <c r="F24" s="19"/>
      <c r="G24" s="19"/>
      <c r="H24" s="19"/>
      <c r="I24" s="19"/>
      <c r="J24" s="19"/>
    </row>
    <row r="25" spans="1:10" s="17" customFormat="1" ht="107" customHeight="1">
      <c r="A25" s="20" t="s">
        <v>66</v>
      </c>
      <c r="B25" s="21"/>
      <c r="C25" s="21"/>
      <c r="D25" s="21"/>
      <c r="E25" s="21"/>
      <c r="F25" s="21"/>
      <c r="G25" s="21"/>
      <c r="H25" s="21"/>
      <c r="I25" s="21"/>
      <c r="J25" s="21"/>
    </row>
  </sheetData>
  <mergeCells count="39">
    <mergeCell ref="I22:J22"/>
    <mergeCell ref="I23:J23"/>
    <mergeCell ref="H7:I7"/>
    <mergeCell ref="H8:I8"/>
    <mergeCell ref="H9:I9"/>
    <mergeCell ref="H10:I10"/>
    <mergeCell ref="H11:I11"/>
    <mergeCell ref="A6:B6"/>
    <mergeCell ref="C6:E6"/>
    <mergeCell ref="B19:B21"/>
    <mergeCell ref="A2:J2"/>
    <mergeCell ref="A3:J3"/>
    <mergeCell ref="A7:B11"/>
    <mergeCell ref="A14:A22"/>
    <mergeCell ref="C19:C21"/>
    <mergeCell ref="I14:J14"/>
    <mergeCell ref="I15:J15"/>
    <mergeCell ref="I16:J16"/>
    <mergeCell ref="I17:J17"/>
    <mergeCell ref="I18:J18"/>
    <mergeCell ref="I19:J19"/>
    <mergeCell ref="I20:J20"/>
    <mergeCell ref="I21:J21"/>
    <mergeCell ref="A24:J24"/>
    <mergeCell ref="A25:J25"/>
    <mergeCell ref="A1:C1"/>
    <mergeCell ref="A4:B4"/>
    <mergeCell ref="B13:E13"/>
    <mergeCell ref="A23:F23"/>
    <mergeCell ref="C4:J4"/>
    <mergeCell ref="G5:J5"/>
    <mergeCell ref="G6:J6"/>
    <mergeCell ref="F12:J12"/>
    <mergeCell ref="F13:J13"/>
    <mergeCell ref="B15:B18"/>
    <mergeCell ref="A12:A13"/>
    <mergeCell ref="B12:E12"/>
    <mergeCell ref="A5:B5"/>
    <mergeCell ref="C5:E5"/>
  </mergeCells>
  <phoneticPr fontId="1" type="noConversion"/>
  <printOptions horizontalCentered="1"/>
  <pageMargins left="0.7" right="0.7" top="0.75" bottom="0.75" header="0.3" footer="0.3"/>
  <pageSetup paperSize="9" scale="79" fitToHeight="0" orientation="portrait"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2023-06-02T07:11:53Z</dcterms:modified>
</cp:coreProperties>
</file>