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<sst xmlns="http://schemas.openxmlformats.org/spreadsheetml/2006/main" count="103" uniqueCount="82">
  <si>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</si>
  <si>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</si>
  <si>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</si>
  <si>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</si>
  <si>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北京市肝病研究所首发项目</t>
  </si>
  <si>
    <t>主管部门</t>
  </si>
  <si>
    <t>北京市卫生健康委员会</t>
  </si>
  <si>
    <t>实施单位</t>
  </si>
  <si>
    <t>北京肝病研究所</t>
  </si>
  <si>
    <t>项目负责人</t>
  </si>
  <si>
    <t>张彤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</si>
  <si>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</si>
  <si>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</si>
  <si>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</si>
  <si>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</si>
  <si>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</si>
  <si>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</si>
  <si>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</si>
  <si>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</si>
  <si>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</si>
  <si>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</si>
  <si>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</si>
  <si>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</si>
  <si>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</si>
  <si>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</si>
  <si>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</si>
  <si>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</si>
  <si>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动员北京市HIV感染者参与TB筛查至少4000人次，其中200人筛查2次；招募潜伏MTB感染者100例并维持治疗；招募耐药MTB感染者32例并维持治疗；招募活动性肺TB者64例并维持治疗</t>
  </si>
  <si>
    <t>动员北京市HIV感染者参与TB筛查2158人次；招募潜伏MTB感染者131例并维持治疗；招募耐药MTB感染者8例并维持治疗；招募活动性肺TB者42例并维持治疗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</si>
  <si>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</si>
  <si>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</si>
  <si>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</si>
  <si>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</si>
  <si>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</si>
  <si>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</si>
  <si>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</si>
  <si>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</si>
  <si>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</si>
  <si>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</si>
  <si>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招募潜伏MTB感染者</t>
  </si>
  <si>
    <t>≥100人</t>
  </si>
  <si>
    <t>招募耐药MTB感染者</t>
  </si>
  <si>
    <t>≥32人</t>
  </si>
  <si>
    <t>受疫情影响未完成目标值</t>
  </si>
  <si>
    <t>招募活动性肺TB者</t>
  </si>
  <si>
    <t>≥64人</t>
  </si>
  <si>
    <t>TB筛查人数</t>
  </si>
  <si>
    <t>≥4000人次</t>
  </si>
  <si>
    <t>SCI论文</t>
  </si>
  <si>
    <t>≥2篇</t>
  </si>
  <si>
    <t>最终数据未收集完成</t>
  </si>
  <si>
    <t>中文核心期刊论文</t>
  </si>
  <si>
    <t>培养研究生、团队成员晋升等人才培养</t>
  </si>
  <si>
    <t>≥3人次</t>
  </si>
  <si>
    <t>6人</t>
  </si>
  <si>
    <t>质量指标</t>
  </si>
  <si>
    <t>优化HIV感染者MTB感染转诊模式</t>
  </si>
  <si>
    <t>完成HIV感染者MTB感染转诊模式年度优化工作</t>
  </si>
  <si>
    <t>时效指标</t>
  </si>
  <si>
    <t>项目实施的及时性</t>
  </si>
  <si>
    <t>2022年内</t>
  </si>
  <si>
    <t>尚未完成</t>
  </si>
  <si>
    <t>最终数据未收集完成；数据完整收集后尽快完成</t>
  </si>
  <si>
    <t>成本指标</t>
  </si>
  <si>
    <t>项目预算控制数</t>
  </si>
  <si>
    <t>≤45万元</t>
  </si>
  <si>
    <t>27.825万元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</si>
  <si>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</si>
  <si>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</si>
  <si>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</si>
  <si>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</si>
  <si>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促进HIV感染者结核病早发现、早治疗</t>
  </si>
  <si>
    <t>效益指标量化不足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</si>
  <si>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</si>
  <si>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</si>
  <si>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</si>
  <si>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</si>
  <si>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双感患者满意度</t>
  </si>
  <si>
    <t>≥95%</t>
  </si>
  <si>
    <t>进行了满意度调查，但未进行数据分析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</si>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</sst>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57" fontId="4" fillId="0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8" fillId="0" borderId="0" xfId="0" applyFont="1"/>
    <xf numFmtId="10" fontId="4" fillId="0" borderId="1" xfId="11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7865" y="18021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="80" zoomScaleNormal="100" topLeftCell="A22" workbookViewId="0">
      <selection activeCell="A31" sqref="A31:J31"/>
    </sheetView>
  </sheetViews>
  <sheetFormatPr defaultColWidth="9" defaultRowHeight="14"/>
  <cols>
    <col min="1" max="1" width="5.33333333333333" customWidth="1"/>
    <col min="2" max="2" width="7.775" customWidth="1"/>
    <col min="3" max="3" width="12.2166666666667" customWidth="1"/>
    <col min="4" max="4" width="38.4416666666667" customWidth="1"/>
    <col min="5" max="5" width="19.4416666666667" customWidth="1"/>
    <col min="6" max="6" width="13.3333333333333" customWidth="1"/>
    <col min="7" max="7" width="11.6666666666667" customWidth="1"/>
    <col min="8" max="8" width="12.4416666666667" customWidth="1"/>
    <col min="9" max="9" width="11" customWidth="1"/>
    <col min="10" max="10" width="21.4416666666667" customWidth="1"/>
  </cols>
  <sheetData>
    <row r="1" ht="27" customHeight="1" spans="1:1">
      <c r="A1" s="1" t="s">
        <v>0</v>
      </c>
    </row>
    <row r="2" ht="34.0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9.9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9.95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19.95" customHeight="1" spans="1:11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7">
        <v>13601072376</v>
      </c>
      <c r="I6" s="7"/>
      <c r="J6" s="7"/>
      <c r="K6" s="36"/>
    </row>
    <row r="7" ht="30" spans="1:11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  <c r="K7" s="36"/>
    </row>
    <row r="8" ht="19.95" customHeight="1" spans="1:11">
      <c r="A8" s="8"/>
      <c r="B8" s="8"/>
      <c r="C8" s="8"/>
      <c r="D8" s="9" t="s">
        <v>19</v>
      </c>
      <c r="E8" s="10">
        <v>45</v>
      </c>
      <c r="F8" s="10">
        <v>45</v>
      </c>
      <c r="G8" s="11">
        <v>27.825</v>
      </c>
      <c r="H8" s="4">
        <v>10</v>
      </c>
      <c r="I8" s="37">
        <f>G8/F8</f>
        <v>0.618333333333333</v>
      </c>
      <c r="J8" s="38">
        <f>10*I8</f>
        <v>6.18333333333333</v>
      </c>
      <c r="K8" s="36"/>
    </row>
    <row r="9" ht="30" spans="1:10">
      <c r="A9" s="8"/>
      <c r="B9" s="8"/>
      <c r="C9" s="8"/>
      <c r="D9" s="12" t="s">
        <v>20</v>
      </c>
      <c r="E9" s="10">
        <v>45</v>
      </c>
      <c r="F9" s="10">
        <v>45</v>
      </c>
      <c r="G9" s="11">
        <v>27.825</v>
      </c>
      <c r="H9" s="4" t="s">
        <v>21</v>
      </c>
      <c r="I9" s="37">
        <f>G9/F9</f>
        <v>0.618333333333333</v>
      </c>
      <c r="J9" s="8" t="s">
        <v>21</v>
      </c>
    </row>
    <row r="10" ht="25.05" customHeight="1" spans="1:10">
      <c r="A10" s="8"/>
      <c r="B10" s="8"/>
      <c r="C10" s="8"/>
      <c r="D10" s="4" t="s">
        <v>22</v>
      </c>
      <c r="E10" s="4"/>
      <c r="F10" s="4"/>
      <c r="G10" s="4"/>
      <c r="H10" s="4" t="s">
        <v>21</v>
      </c>
      <c r="I10" s="39"/>
      <c r="J10" s="8" t="s">
        <v>21</v>
      </c>
    </row>
    <row r="11" ht="19.05" customHeight="1" spans="1:10">
      <c r="A11" s="8"/>
      <c r="B11" s="8"/>
      <c r="C11" s="8"/>
      <c r="D11" s="5" t="s">
        <v>23</v>
      </c>
      <c r="E11" s="4"/>
      <c r="F11" s="4"/>
      <c r="G11" s="4"/>
      <c r="H11" s="4" t="s">
        <v>21</v>
      </c>
      <c r="I11" s="39"/>
      <c r="J11" s="8" t="s">
        <v>21</v>
      </c>
    </row>
    <row r="12" ht="25.95" customHeight="1" spans="1:10">
      <c r="A12" s="13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3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30" spans="1:10">
      <c r="A14" s="13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15" spans="1:10">
      <c r="A15" s="13"/>
      <c r="B15" s="14" t="s">
        <v>37</v>
      </c>
      <c r="C15" s="15" t="s">
        <v>38</v>
      </c>
      <c r="D15" s="4" t="s">
        <v>39</v>
      </c>
      <c r="E15" s="4" t="s">
        <v>40</v>
      </c>
      <c r="F15" s="16">
        <v>131</v>
      </c>
      <c r="G15" s="17"/>
      <c r="H15" s="18">
        <v>4</v>
      </c>
      <c r="I15" s="18">
        <v>4</v>
      </c>
      <c r="J15" s="8"/>
    </row>
    <row r="16" ht="30" spans="1:10">
      <c r="A16" s="13"/>
      <c r="B16" s="19"/>
      <c r="C16" s="20"/>
      <c r="D16" s="4" t="s">
        <v>41</v>
      </c>
      <c r="E16" s="4" t="s">
        <v>42</v>
      </c>
      <c r="F16" s="16">
        <v>8</v>
      </c>
      <c r="G16" s="17"/>
      <c r="H16" s="18">
        <v>1</v>
      </c>
      <c r="I16" s="18">
        <v>0.25</v>
      </c>
      <c r="J16" s="8" t="s">
        <v>43</v>
      </c>
    </row>
    <row r="17" ht="30" spans="1:10">
      <c r="A17" s="13"/>
      <c r="B17" s="19"/>
      <c r="C17" s="20"/>
      <c r="D17" s="4" t="s">
        <v>44</v>
      </c>
      <c r="E17" s="4" t="s">
        <v>45</v>
      </c>
      <c r="F17" s="16">
        <v>42</v>
      </c>
      <c r="G17" s="17"/>
      <c r="H17" s="18">
        <v>1</v>
      </c>
      <c r="I17" s="18">
        <v>0.66</v>
      </c>
      <c r="J17" s="8" t="s">
        <v>43</v>
      </c>
    </row>
    <row r="18" ht="30" spans="1:10">
      <c r="A18" s="13"/>
      <c r="B18" s="19"/>
      <c r="C18" s="20"/>
      <c r="D18" s="4" t="s">
        <v>46</v>
      </c>
      <c r="E18" s="4" t="s">
        <v>47</v>
      </c>
      <c r="F18" s="16">
        <v>2158</v>
      </c>
      <c r="G18" s="17"/>
      <c r="H18" s="18">
        <v>1</v>
      </c>
      <c r="I18" s="18">
        <v>0.54</v>
      </c>
      <c r="J18" s="8" t="s">
        <v>43</v>
      </c>
    </row>
    <row r="19" ht="15" spans="1:10">
      <c r="A19" s="13"/>
      <c r="B19" s="19"/>
      <c r="C19" s="20"/>
      <c r="D19" s="4" t="s">
        <v>48</v>
      </c>
      <c r="E19" s="4" t="s">
        <v>49</v>
      </c>
      <c r="F19" s="21">
        <v>0</v>
      </c>
      <c r="G19" s="22"/>
      <c r="H19" s="18">
        <v>0.5</v>
      </c>
      <c r="I19" s="18">
        <v>0</v>
      </c>
      <c r="J19" s="8" t="s">
        <v>50</v>
      </c>
    </row>
    <row r="20" ht="15" spans="1:10">
      <c r="A20" s="13"/>
      <c r="B20" s="19"/>
      <c r="C20" s="20"/>
      <c r="D20" s="4" t="s">
        <v>51</v>
      </c>
      <c r="E20" s="4" t="s">
        <v>49</v>
      </c>
      <c r="F20" s="21">
        <v>0</v>
      </c>
      <c r="G20" s="22"/>
      <c r="H20" s="18">
        <v>0.5</v>
      </c>
      <c r="I20" s="18">
        <v>0</v>
      </c>
      <c r="J20" s="8" t="s">
        <v>50</v>
      </c>
    </row>
    <row r="21" ht="15" spans="1:10">
      <c r="A21" s="13"/>
      <c r="B21" s="19"/>
      <c r="C21" s="20"/>
      <c r="D21" s="8" t="s">
        <v>52</v>
      </c>
      <c r="E21" s="4" t="s">
        <v>53</v>
      </c>
      <c r="F21" s="21" t="s">
        <v>54</v>
      </c>
      <c r="G21" s="22"/>
      <c r="H21" s="18">
        <v>2</v>
      </c>
      <c r="I21" s="18">
        <v>2</v>
      </c>
      <c r="J21" s="8"/>
    </row>
    <row r="22" ht="70.95" customHeight="1" spans="1:10">
      <c r="A22" s="13"/>
      <c r="B22" s="19"/>
      <c r="C22" s="4" t="s">
        <v>55</v>
      </c>
      <c r="D22" s="18" t="s">
        <v>56</v>
      </c>
      <c r="E22" s="18" t="s">
        <v>57</v>
      </c>
      <c r="F22" s="18" t="s">
        <v>57</v>
      </c>
      <c r="G22" s="18"/>
      <c r="H22" s="18">
        <v>20</v>
      </c>
      <c r="I22" s="18">
        <v>20</v>
      </c>
      <c r="J22" s="30"/>
    </row>
    <row r="23" ht="46.95" customHeight="1" spans="1:11">
      <c r="A23" s="13"/>
      <c r="B23" s="19"/>
      <c r="C23" s="4" t="s">
        <v>58</v>
      </c>
      <c r="D23" s="18" t="s">
        <v>59</v>
      </c>
      <c r="E23" s="23" t="s">
        <v>60</v>
      </c>
      <c r="F23" s="24" t="s">
        <v>61</v>
      </c>
      <c r="G23" s="17"/>
      <c r="H23" s="18">
        <v>10</v>
      </c>
      <c r="I23" s="18">
        <v>9</v>
      </c>
      <c r="J23" s="18" t="s">
        <v>62</v>
      </c>
      <c r="K23" s="36"/>
    </row>
    <row r="24" ht="24" customHeight="1" spans="1:11">
      <c r="A24" s="13"/>
      <c r="B24" s="25"/>
      <c r="C24" s="4" t="s">
        <v>63</v>
      </c>
      <c r="D24" s="18" t="s">
        <v>64</v>
      </c>
      <c r="E24" s="18" t="s">
        <v>65</v>
      </c>
      <c r="F24" s="18" t="s">
        <v>66</v>
      </c>
      <c r="G24" s="18"/>
      <c r="H24" s="18">
        <v>10</v>
      </c>
      <c r="I24" s="18">
        <v>10</v>
      </c>
      <c r="J24" s="30"/>
      <c r="K24" s="36"/>
    </row>
    <row r="25" ht="30" spans="1:10">
      <c r="A25" s="13"/>
      <c r="B25" s="26" t="s">
        <v>67</v>
      </c>
      <c r="C25" s="26" t="s">
        <v>68</v>
      </c>
      <c r="D25" s="8" t="s">
        <v>69</v>
      </c>
      <c r="E25" s="8" t="s">
        <v>69</v>
      </c>
      <c r="F25" s="21" t="s">
        <v>69</v>
      </c>
      <c r="G25" s="22"/>
      <c r="H25" s="8">
        <v>0</v>
      </c>
      <c r="I25" s="4">
        <v>0</v>
      </c>
      <c r="J25" s="4"/>
    </row>
    <row r="26" ht="30" spans="1:10">
      <c r="A26" s="13"/>
      <c r="B26" s="26"/>
      <c r="C26" s="26" t="s">
        <v>70</v>
      </c>
      <c r="D26" s="8" t="s">
        <v>71</v>
      </c>
      <c r="E26" s="8" t="s">
        <v>71</v>
      </c>
      <c r="F26" s="21" t="s">
        <v>71</v>
      </c>
      <c r="G26" s="22"/>
      <c r="H26" s="8">
        <v>30</v>
      </c>
      <c r="I26" s="4">
        <v>29</v>
      </c>
      <c r="J26" s="4" t="s">
        <v>72</v>
      </c>
    </row>
    <row r="27" ht="30" spans="1:10">
      <c r="A27" s="13"/>
      <c r="B27" s="26"/>
      <c r="C27" s="26" t="s">
        <v>73</v>
      </c>
      <c r="D27" s="8" t="s">
        <v>69</v>
      </c>
      <c r="E27" s="8" t="s">
        <v>69</v>
      </c>
      <c r="F27" s="27" t="s">
        <v>69</v>
      </c>
      <c r="G27" s="28"/>
      <c r="H27" s="8">
        <v>0</v>
      </c>
      <c r="I27" s="4">
        <v>0</v>
      </c>
      <c r="J27" s="4"/>
    </row>
    <row r="28" ht="30" spans="1:10">
      <c r="A28" s="13"/>
      <c r="B28" s="26"/>
      <c r="C28" s="26" t="s">
        <v>74</v>
      </c>
      <c r="D28" s="8" t="s">
        <v>69</v>
      </c>
      <c r="E28" s="8" t="s">
        <v>69</v>
      </c>
      <c r="F28" s="21" t="s">
        <v>69</v>
      </c>
      <c r="G28" s="22"/>
      <c r="H28" s="8">
        <v>0</v>
      </c>
      <c r="I28" s="4">
        <v>0</v>
      </c>
      <c r="J28" s="4"/>
    </row>
    <row r="29" ht="60" spans="1:10">
      <c r="A29" s="13"/>
      <c r="B29" s="26" t="s">
        <v>75</v>
      </c>
      <c r="C29" s="26" t="s">
        <v>76</v>
      </c>
      <c r="D29" s="8" t="s">
        <v>77</v>
      </c>
      <c r="E29" s="4" t="s">
        <v>78</v>
      </c>
      <c r="F29" s="29">
        <v>1</v>
      </c>
      <c r="G29" s="30"/>
      <c r="H29" s="8">
        <v>10</v>
      </c>
      <c r="I29" s="4">
        <v>9</v>
      </c>
      <c r="J29" s="8" t="s">
        <v>79</v>
      </c>
    </row>
    <row r="30" ht="15" spans="1:10">
      <c r="A30" s="31" t="s">
        <v>80</v>
      </c>
      <c r="B30" s="32"/>
      <c r="C30" s="32"/>
      <c r="D30" s="32"/>
      <c r="E30" s="32"/>
      <c r="F30" s="32"/>
      <c r="G30" s="33"/>
      <c r="H30" s="34">
        <f>SUM(H15:H29)+H8</f>
        <v>100</v>
      </c>
      <c r="I30" s="40">
        <f>SUM(I15:I29)+J8</f>
        <v>90.6333333333333</v>
      </c>
      <c r="J30" s="4"/>
    </row>
    <row r="31" ht="160.95" customHeight="1" spans="1:10">
      <c r="A31" s="35" t="s">
        <v>81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38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2:A13"/>
    <mergeCell ref="A14:A29"/>
    <mergeCell ref="B15:B24"/>
    <mergeCell ref="B25:B28"/>
    <mergeCell ref="C15:C21"/>
    <mergeCell ref="A7:C11"/>
  </mergeCells>
  <pageMargins left="0.708333333333333" right="0.511805555555556" top="0.550694444444444" bottom="0.550694444444444" header="0.314583333333333" footer="0.314583333333333"/>
  <pageSetup paperSize="9" scale="5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2015-06-07T10:17:00Z</dcterms:created>
  <cp:lastPrinted>2020-04-24T18:17:00Z</cp:lastPrinted>
  <dcterms:modified xsi:type="dcterms:W3CDTF">2023-05-15T06:12:49Z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223086B7FE754C628CB7CACB50FE8F12_13</vt:lpwstr>
  </property>
</Properties>
</file>