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Sheet1!$A$1:$J$28</definedName>
  </definedNames>
  <calcPr calcId="144525" concurrentCalc="0"/>
</workbook>
</file>

<file path=xl/sharedStrings.xml><?xml version="1.0" encoding="utf-8"?>
<sst xmlns="http://schemas.openxmlformats.org/spreadsheetml/2006/main" count="88" uniqueCount="71">
  <si>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</si>
  <si>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</si>
  <si>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</si>
  <si>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</si>
  <si>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北京市肝病研究所乙肝相关肝癌精准诊断标志物筛选和HBV相关快速检测技术平台建设</t>
  </si>
  <si>
    <t>主管部门</t>
  </si>
  <si>
    <t>北京市卫生健康委员会</t>
  </si>
  <si>
    <t>实施单位</t>
  </si>
  <si>
    <t>北京肝病研究所</t>
  </si>
  <si>
    <t>项目负责人</t>
  </si>
  <si>
    <t>马迎民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</si>
  <si>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</si>
  <si>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</si>
  <si>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</si>
  <si>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</si>
  <si>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</si>
  <si>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</si>
  <si>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</si>
  <si>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</si>
  <si>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</si>
  <si>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</si>
  <si>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</si>
  <si>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</si>
  <si>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</si>
  <si>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</si>
  <si>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</si>
  <si>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</si>
  <si>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目标1：继续扩大样本量，进一步验证和优化前期多组学研究建立的诊断模型，分析蛋白组学研究中发现的生物标记物的结构和生物学功能，全面系统确定肝癌早期诊断、高特异性和高敏感性的确诊及复发诊断标志物谱，进一步建立肝癌的多组学早期诊断的模型。
目标2：利用国际领先技术--CRISPR核酸靶向新技术的高灵敏、高特异性特点，建立基于RPA-CRISPR-Cas13a技术试纸检测方法，全面系统建立针对HBV的病原检测及用药监测、HBV慢性化预测及疗效评价的检测技术。</t>
  </si>
  <si>
    <r>
      <rPr>
        <sz val="12"/>
        <color rgb="FF000000"/>
        <rFont val="宋体"/>
        <charset val="134"/>
      </rPr>
      <t>目标1：确定了部分肝癌早期诊断、确诊及复发诊断标志物谱，明确了肝癌的多组学早期诊断的模型，提高肝癌早期诊断率，进而提高肝癌治愈率和长期生存率。</t>
    </r>
    <r>
      <rPr>
        <sz val="12"/>
        <rFont val="宋体"/>
        <charset val="134"/>
      </rPr>
      <t>2：建立了基于RPA-CRISPR-Cas13a技术的高灵敏、高特异性试纸检测方法，并进行了初步评价，建立针对HBV的病原检测及用药监测、HBV慢性化预测及疗效评价的检测技术。</t>
    </r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</si>
  <si>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</si>
  <si>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</si>
  <si>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</si>
  <si>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</si>
  <si>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</si>
  <si>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</si>
  <si>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</si>
  <si>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</si>
  <si>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</si>
  <si>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数量指标（20）</t>
  </si>
  <si>
    <t>培养人才数量</t>
  </si>
  <si>
    <t>论著发表</t>
  </si>
  <si>
    <t>质量指标(20)</t>
  </si>
  <si>
    <t>与现有方法检测结果符合率</t>
  </si>
  <si>
    <t>≥90%</t>
  </si>
  <si>
    <t>课题研究/实验完成情况</t>
  </si>
  <si>
    <t>≥95%</t>
  </si>
  <si>
    <t>论文发表SCI收录级别</t>
  </si>
  <si>
    <t>≥30%</t>
  </si>
  <si>
    <t>时效指标(5)</t>
  </si>
  <si>
    <t>项目实施周期</t>
  </si>
  <si>
    <t>2022年内</t>
  </si>
  <si>
    <t>成本指标(5)</t>
  </si>
  <si>
    <t>项目预算控制数</t>
  </si>
  <si>
    <t>361.734343万元以内</t>
  </si>
  <si>
    <t>107.730343万元</t>
  </si>
  <si>
    <t>效果指标(30分)</t>
  </si>
  <si>
    <t>经济效益
指标</t>
  </si>
  <si>
    <t>建立基于CRISPR技术的HBV cccDNA相关检测方法，并进行评价和验证</t>
  </si>
  <si>
    <t>效益指标量化不足</t>
  </si>
  <si>
    <t>社会效益
指标</t>
  </si>
  <si>
    <t>筛选出蛋白质和甲基化的多个指标，建立基于RPA-CRISPR-Cas13a检测方法，并进行评价和验证</t>
  </si>
  <si>
    <t>生态效益
指标</t>
  </si>
  <si>
    <t>无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</si>
  <si>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</si>
  <si>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</si>
  <si>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</si>
  <si>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</si>
  <si>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&gt;90%</t>
  </si>
  <si>
    <t>进行了满意度调查，但未进行数据分析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</si>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</sst>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9" fontId="5" fillId="0" borderId="1" xfId="11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66950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I24" sqref="I24"/>
    </sheetView>
  </sheetViews>
  <sheetFormatPr defaultColWidth="9" defaultRowHeight="14"/>
  <cols>
    <col min="1" max="1" width="5.375" customWidth="1"/>
    <col min="2" max="2" width="7.75" customWidth="1"/>
    <col min="3" max="3" width="16.125" customWidth="1"/>
    <col min="4" max="4" width="29.625" customWidth="1"/>
    <col min="5" max="5" width="20.625" customWidth="1"/>
    <col min="6" max="6" width="13.375" customWidth="1"/>
    <col min="7" max="8" width="12.5" customWidth="1"/>
    <col min="9" max="9" width="11" customWidth="1"/>
    <col min="10" max="10" width="28.75" customWidth="1"/>
  </cols>
  <sheetData>
    <row r="1" ht="27" customHeight="1" spans="1:1">
      <c r="A1" s="2" t="s">
        <v>0</v>
      </c>
    </row>
    <row r="2" ht="33.9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.1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.1" customHeight="1" spans="1:10">
      <c r="A5" s="5" t="s">
        <v>5</v>
      </c>
      <c r="B5" s="5"/>
      <c r="C5" s="5"/>
      <c r="D5" s="5" t="s">
        <v>6</v>
      </c>
      <c r="E5" s="5"/>
      <c r="F5" s="6"/>
      <c r="G5" s="5" t="s">
        <v>7</v>
      </c>
      <c r="H5" s="7" t="s">
        <v>8</v>
      </c>
      <c r="I5" s="7"/>
      <c r="J5" s="7"/>
    </row>
    <row r="6" ht="20.1" customHeight="1" spans="1:10">
      <c r="A6" s="5" t="s">
        <v>9</v>
      </c>
      <c r="B6" s="5"/>
      <c r="C6" s="5"/>
      <c r="D6" s="5" t="s">
        <v>10</v>
      </c>
      <c r="E6" s="5"/>
      <c r="F6" s="6"/>
      <c r="G6" s="5" t="s">
        <v>11</v>
      </c>
      <c r="H6" s="7">
        <v>83997004</v>
      </c>
      <c r="I6" s="7"/>
      <c r="J6" s="7"/>
    </row>
    <row r="7" ht="30" spans="1:10">
      <c r="A7" s="8" t="s">
        <v>12</v>
      </c>
      <c r="B7" s="8"/>
      <c r="C7" s="8"/>
      <c r="D7" s="5"/>
      <c r="E7" s="8" t="s">
        <v>13</v>
      </c>
      <c r="F7" s="8" t="s">
        <v>14</v>
      </c>
      <c r="G7" s="8" t="s">
        <v>15</v>
      </c>
      <c r="H7" s="8" t="s">
        <v>16</v>
      </c>
      <c r="I7" s="8" t="s">
        <v>17</v>
      </c>
      <c r="J7" s="5" t="s">
        <v>18</v>
      </c>
    </row>
    <row r="8" ht="20.1" customHeight="1" spans="1:11">
      <c r="A8" s="8"/>
      <c r="B8" s="8"/>
      <c r="C8" s="8"/>
      <c r="D8" s="9" t="s">
        <v>19</v>
      </c>
      <c r="E8" s="10">
        <v>320.734343</v>
      </c>
      <c r="F8" s="10">
        <v>361.734343</v>
      </c>
      <c r="G8" s="11">
        <v>107.730343</v>
      </c>
      <c r="H8" s="12">
        <v>10</v>
      </c>
      <c r="I8" s="39">
        <f>G8/F8</f>
        <v>0.297816187720943</v>
      </c>
      <c r="J8" s="40">
        <f>10*I8</f>
        <v>2.97816187720943</v>
      </c>
      <c r="K8" s="1"/>
    </row>
    <row r="9" ht="30" spans="1:11">
      <c r="A9" s="8"/>
      <c r="B9" s="8"/>
      <c r="C9" s="8"/>
      <c r="D9" s="13" t="s">
        <v>20</v>
      </c>
      <c r="E9" s="10">
        <v>245.464</v>
      </c>
      <c r="F9" s="10">
        <v>245.464</v>
      </c>
      <c r="G9" s="11">
        <v>32.46</v>
      </c>
      <c r="H9" s="12" t="s">
        <v>21</v>
      </c>
      <c r="I9" s="39">
        <f>G9/F9</f>
        <v>0.132239350780563</v>
      </c>
      <c r="J9" s="8" t="s">
        <v>21</v>
      </c>
      <c r="K9" s="1"/>
    </row>
    <row r="10" ht="24.95" customHeight="1" spans="1:11">
      <c r="A10" s="8"/>
      <c r="B10" s="8"/>
      <c r="C10" s="8"/>
      <c r="D10" s="5" t="s">
        <v>22</v>
      </c>
      <c r="E10" s="10">
        <v>75.270343</v>
      </c>
      <c r="F10" s="10">
        <v>116.270343</v>
      </c>
      <c r="G10" s="10">
        <v>75.270343</v>
      </c>
      <c r="H10" s="5" t="s">
        <v>21</v>
      </c>
      <c r="I10" s="39">
        <f>G10/F10</f>
        <v>0.6473735353133</v>
      </c>
      <c r="J10" s="8" t="s">
        <v>21</v>
      </c>
      <c r="K10" s="1"/>
    </row>
    <row r="11" ht="18.95" customHeight="1" spans="1:11">
      <c r="A11" s="8"/>
      <c r="B11" s="8"/>
      <c r="C11" s="8"/>
      <c r="D11" s="6" t="s">
        <v>23</v>
      </c>
      <c r="E11" s="5"/>
      <c r="F11" s="5"/>
      <c r="G11" s="5"/>
      <c r="H11" s="5" t="s">
        <v>21</v>
      </c>
      <c r="I11" s="41"/>
      <c r="J11" s="8" t="s">
        <v>21</v>
      </c>
      <c r="K11" s="1"/>
    </row>
    <row r="12" ht="26.1" customHeight="1" spans="1:11">
      <c r="A12" s="14" t="s">
        <v>24</v>
      </c>
      <c r="B12" s="8" t="s">
        <v>25</v>
      </c>
      <c r="C12" s="8"/>
      <c r="D12" s="8"/>
      <c r="E12" s="8"/>
      <c r="F12" s="8" t="s">
        <v>26</v>
      </c>
      <c r="G12" s="8"/>
      <c r="H12" s="8"/>
      <c r="I12" s="8"/>
      <c r="J12" s="8"/>
      <c r="K12" s="1"/>
    </row>
    <row r="13" ht="75" customHeight="1" spans="1:11">
      <c r="A13" s="14"/>
      <c r="B13" s="13" t="s">
        <v>27</v>
      </c>
      <c r="C13" s="13"/>
      <c r="D13" s="13"/>
      <c r="E13" s="13"/>
      <c r="F13" s="8" t="s">
        <v>28</v>
      </c>
      <c r="G13" s="8"/>
      <c r="H13" s="8"/>
      <c r="I13" s="8"/>
      <c r="J13" s="8"/>
      <c r="K13" s="1"/>
    </row>
    <row r="14" ht="30" spans="1:11">
      <c r="A14" s="14" t="s">
        <v>29</v>
      </c>
      <c r="B14" s="8" t="s">
        <v>30</v>
      </c>
      <c r="C14" s="5" t="s">
        <v>31</v>
      </c>
      <c r="D14" s="5" t="s">
        <v>32</v>
      </c>
      <c r="E14" s="5" t="s">
        <v>33</v>
      </c>
      <c r="F14" s="8" t="s">
        <v>34</v>
      </c>
      <c r="G14" s="8"/>
      <c r="H14" s="8" t="s">
        <v>35</v>
      </c>
      <c r="I14" s="8" t="s">
        <v>18</v>
      </c>
      <c r="J14" s="8" t="s">
        <v>36</v>
      </c>
      <c r="K14" s="1"/>
    </row>
    <row r="15" ht="15" spans="1:11">
      <c r="A15" s="14"/>
      <c r="B15" s="15" t="s">
        <v>37</v>
      </c>
      <c r="C15" s="16" t="s">
        <v>38</v>
      </c>
      <c r="D15" s="5" t="s">
        <v>39</v>
      </c>
      <c r="E15" s="5">
        <v>1</v>
      </c>
      <c r="F15" s="17">
        <v>2</v>
      </c>
      <c r="G15" s="18"/>
      <c r="H15" s="8">
        <v>10</v>
      </c>
      <c r="I15" s="8">
        <v>10</v>
      </c>
      <c r="J15" s="8"/>
      <c r="K15" s="1"/>
    </row>
    <row r="16" ht="15" spans="1:10">
      <c r="A16" s="14"/>
      <c r="B16" s="19"/>
      <c r="C16" s="20"/>
      <c r="D16" s="5" t="s">
        <v>40</v>
      </c>
      <c r="E16" s="5">
        <v>3</v>
      </c>
      <c r="F16" s="17">
        <v>4</v>
      </c>
      <c r="G16" s="18"/>
      <c r="H16" s="8">
        <v>10</v>
      </c>
      <c r="I16" s="8">
        <v>10</v>
      </c>
      <c r="J16" s="8"/>
    </row>
    <row r="17" ht="24" customHeight="1" spans="1:10">
      <c r="A17" s="14"/>
      <c r="B17" s="19"/>
      <c r="C17" s="16" t="s">
        <v>41</v>
      </c>
      <c r="D17" s="5" t="s">
        <v>42</v>
      </c>
      <c r="E17" s="5" t="s">
        <v>43</v>
      </c>
      <c r="F17" s="21">
        <v>0.95</v>
      </c>
      <c r="G17" s="22"/>
      <c r="H17" s="8">
        <v>10</v>
      </c>
      <c r="I17" s="8">
        <v>10</v>
      </c>
      <c r="J17" s="8"/>
    </row>
    <row r="18" ht="24" customHeight="1" spans="1:10">
      <c r="A18" s="14"/>
      <c r="B18" s="19"/>
      <c r="C18" s="20"/>
      <c r="D18" s="8" t="s">
        <v>44</v>
      </c>
      <c r="E18" s="8" t="s">
        <v>45</v>
      </c>
      <c r="F18" s="23">
        <v>1</v>
      </c>
      <c r="G18" s="24"/>
      <c r="H18" s="8">
        <v>5</v>
      </c>
      <c r="I18" s="8">
        <v>5</v>
      </c>
      <c r="J18" s="8"/>
    </row>
    <row r="19" ht="24" customHeight="1" spans="1:10">
      <c r="A19" s="14"/>
      <c r="B19" s="19"/>
      <c r="C19" s="25"/>
      <c r="D19" s="8" t="s">
        <v>46</v>
      </c>
      <c r="E19" s="8" t="s">
        <v>47</v>
      </c>
      <c r="F19" s="26">
        <v>0.75</v>
      </c>
      <c r="G19" s="8"/>
      <c r="H19" s="8">
        <v>5</v>
      </c>
      <c r="I19" s="8">
        <v>5</v>
      </c>
      <c r="J19" s="8"/>
    </row>
    <row r="20" ht="24.95" customHeight="1" spans="1:10">
      <c r="A20" s="14"/>
      <c r="B20" s="19"/>
      <c r="C20" s="5" t="s">
        <v>48</v>
      </c>
      <c r="D20" s="8" t="s">
        <v>49</v>
      </c>
      <c r="E20" s="8" t="s">
        <v>50</v>
      </c>
      <c r="F20" s="27" t="s">
        <v>50</v>
      </c>
      <c r="G20" s="28"/>
      <c r="H20" s="8">
        <v>5</v>
      </c>
      <c r="I20" s="8">
        <v>5</v>
      </c>
      <c r="J20" s="8"/>
    </row>
    <row r="21" ht="40" customHeight="1" spans="1:10">
      <c r="A21" s="14"/>
      <c r="B21" s="29"/>
      <c r="C21" s="5" t="s">
        <v>51</v>
      </c>
      <c r="D21" s="8" t="s">
        <v>52</v>
      </c>
      <c r="E21" s="8" t="s">
        <v>53</v>
      </c>
      <c r="F21" s="30" t="s">
        <v>54</v>
      </c>
      <c r="G21" s="30"/>
      <c r="H21" s="8">
        <v>5</v>
      </c>
      <c r="I21" s="8">
        <v>5</v>
      </c>
      <c r="J21" s="8"/>
    </row>
    <row r="22" s="1" customFormat="1" ht="63" customHeight="1" spans="1:10">
      <c r="A22" s="31"/>
      <c r="B22" s="32" t="s">
        <v>55</v>
      </c>
      <c r="C22" s="32" t="s">
        <v>56</v>
      </c>
      <c r="D22" s="32" t="s">
        <v>57</v>
      </c>
      <c r="E22" s="32" t="s">
        <v>57</v>
      </c>
      <c r="F22" s="32" t="s">
        <v>57</v>
      </c>
      <c r="G22" s="32"/>
      <c r="H22" s="32">
        <v>15</v>
      </c>
      <c r="I22" s="33">
        <v>14.5</v>
      </c>
      <c r="J22" s="32" t="s">
        <v>58</v>
      </c>
    </row>
    <row r="23" s="1" customFormat="1" ht="75" spans="1:10">
      <c r="A23" s="31"/>
      <c r="B23" s="32"/>
      <c r="C23" s="32" t="s">
        <v>59</v>
      </c>
      <c r="D23" s="32" t="s">
        <v>60</v>
      </c>
      <c r="E23" s="32" t="s">
        <v>60</v>
      </c>
      <c r="F23" s="32" t="s">
        <v>60</v>
      </c>
      <c r="G23" s="32"/>
      <c r="H23" s="32">
        <v>15</v>
      </c>
      <c r="I23" s="33">
        <v>14.5</v>
      </c>
      <c r="J23" s="32" t="s">
        <v>58</v>
      </c>
    </row>
    <row r="24" ht="30" spans="1:10">
      <c r="A24" s="14"/>
      <c r="B24" s="32"/>
      <c r="C24" s="32" t="s">
        <v>61</v>
      </c>
      <c r="D24" s="32" t="s">
        <v>62</v>
      </c>
      <c r="E24" s="32" t="s">
        <v>62</v>
      </c>
      <c r="F24" s="33" t="s">
        <v>62</v>
      </c>
      <c r="G24" s="33"/>
      <c r="H24" s="32">
        <v>0</v>
      </c>
      <c r="I24" s="33">
        <v>0</v>
      </c>
      <c r="J24" s="33"/>
    </row>
    <row r="25" ht="15" spans="1:10">
      <c r="A25" s="14"/>
      <c r="B25" s="32"/>
      <c r="C25" s="32" t="s">
        <v>63</v>
      </c>
      <c r="D25" s="32" t="s">
        <v>62</v>
      </c>
      <c r="E25" s="32" t="s">
        <v>62</v>
      </c>
      <c r="F25" s="33" t="s">
        <v>62</v>
      </c>
      <c r="G25" s="33"/>
      <c r="H25" s="32">
        <v>0</v>
      </c>
      <c r="I25" s="33">
        <v>0</v>
      </c>
      <c r="J25" s="33"/>
    </row>
    <row r="26" ht="60" spans="1:10">
      <c r="A26" s="14"/>
      <c r="B26" s="34" t="s">
        <v>64</v>
      </c>
      <c r="C26" s="34" t="s">
        <v>65</v>
      </c>
      <c r="D26" s="8" t="s">
        <v>66</v>
      </c>
      <c r="E26" s="5" t="s">
        <v>67</v>
      </c>
      <c r="F26" s="35">
        <v>0.92</v>
      </c>
      <c r="G26" s="5"/>
      <c r="H26" s="8">
        <v>10</v>
      </c>
      <c r="I26" s="5">
        <v>9</v>
      </c>
      <c r="J26" s="8" t="s">
        <v>68</v>
      </c>
    </row>
    <row r="27" ht="15" spans="1:10">
      <c r="A27" s="36" t="s">
        <v>69</v>
      </c>
      <c r="B27" s="36"/>
      <c r="C27" s="36"/>
      <c r="D27" s="36"/>
      <c r="E27" s="36"/>
      <c r="F27" s="36"/>
      <c r="G27" s="36"/>
      <c r="H27" s="36">
        <v>100</v>
      </c>
      <c r="I27" s="42">
        <f>SUM(I15:I26)+J8</f>
        <v>90.9781618772094</v>
      </c>
      <c r="J27" s="5"/>
    </row>
    <row r="28" ht="161.1" customHeight="1" spans="1:10">
      <c r="A28" s="37" t="s">
        <v>70</v>
      </c>
      <c r="B28" s="38"/>
      <c r="C28" s="38"/>
      <c r="D28" s="38"/>
      <c r="E28" s="38"/>
      <c r="F28" s="38"/>
      <c r="G28" s="38"/>
      <c r="H28" s="38"/>
      <c r="I28" s="38"/>
      <c r="J28" s="38"/>
    </row>
  </sheetData>
  <mergeCells count="36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2:A13"/>
    <mergeCell ref="A14:A26"/>
    <mergeCell ref="B15:B21"/>
    <mergeCell ref="B22:B25"/>
    <mergeCell ref="C15:C16"/>
    <mergeCell ref="C17:C19"/>
    <mergeCell ref="A7:C11"/>
  </mergeCells>
  <pageMargins left="0.707638888888889" right="0.511805555555556" top="0.55" bottom="0.55" header="0.313888888888889" footer="0.313888888888889"/>
  <pageSetup paperSize="9" scale="5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2015-06-07T10:17:00Z</dcterms:created>
  <cp:lastPrinted>2020-04-24T18:17:00Z</cp:lastPrinted>
  <dcterms:modified xsi:type="dcterms:W3CDTF">2023-05-16T01:58:09Z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3858AA5E6F5A4C3F8B9844F7CD3DFA95_13</vt:lpwstr>
  </property>
</Properties>
</file>