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Sheet1!$A$1:$J$33</definedName>
  </definedNames>
  <calcPr calcId="144525" concurrentCalc="0"/>
</workbook>
</file>

<file path=xl/sharedStrings.xml><?xml version="1.0" encoding="utf-8"?>
<sst xmlns="http://schemas.openxmlformats.org/spreadsheetml/2006/main" count="110" uniqueCount="86">
  <si>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</si>
  <si>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</si>
  <si>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</si>
  <si>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</si>
  <si>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北京市肝病研究所感染与传染性疾病诊疗抗体研发平台</t>
  </si>
  <si>
    <t>主管部门</t>
  </si>
  <si>
    <t>北京市卫生健康委员会</t>
  </si>
  <si>
    <t>实施单位</t>
  </si>
  <si>
    <t>北京肝病研究所</t>
  </si>
  <si>
    <t>项目负责人</t>
  </si>
  <si>
    <t>马迎民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</si>
  <si>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</si>
  <si>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</si>
  <si>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</si>
  <si>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</si>
  <si>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</si>
  <si>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</si>
  <si>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</si>
  <si>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</si>
  <si>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</si>
  <si>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</si>
  <si>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</si>
  <si>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</si>
  <si>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</si>
  <si>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</si>
  <si>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</si>
  <si>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</si>
  <si>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 开发感染与传染性疾病相关抗体1-3个。
2. 开展对外服务，提供筛选分泌抗体阳性细胞服务，构建抗体稳定表达细胞系1-3株；发表SCI文章1篇。
3. 申请专利1到3个，申请获得课题1-2个，人才培养1名。</t>
  </si>
  <si>
    <t>1. 开发相关抗体3个，并进行下游诊断试剂开发。
2. 开展一项筛选分泌抗体阳性细胞服务，仍在进行中；构建抗体稳定表达细胞系3株；发表SCI文章1篇，核心期刊文章1篇。
3. 获批一项专利，还有一项专利正在申报；申请获得省部级课题1个，人才培养1名。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</si>
  <si>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</si>
  <si>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</si>
  <si>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</si>
  <si>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</si>
  <si>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</si>
  <si>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</si>
  <si>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</si>
  <si>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</si>
  <si>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</si>
  <si>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</si>
  <si>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获得课题</t>
  </si>
  <si>
    <t>≥1个</t>
  </si>
  <si>
    <t>1个</t>
  </si>
  <si>
    <t>获得细胞株</t>
  </si>
  <si>
    <t>≥1株</t>
  </si>
  <si>
    <t>2株</t>
  </si>
  <si>
    <t>培养人才数量</t>
  </si>
  <si>
    <t>1人</t>
  </si>
  <si>
    <t>发表文章</t>
  </si>
  <si>
    <t>≥1篇</t>
  </si>
  <si>
    <t>2篇</t>
  </si>
  <si>
    <t>会议、培训的参加人数</t>
  </si>
  <si>
    <t>≥50人</t>
  </si>
  <si>
    <t>107人</t>
  </si>
  <si>
    <t>举办会议次数</t>
  </si>
  <si>
    <t>1次</t>
  </si>
  <si>
    <t>申请专利</t>
  </si>
  <si>
    <t>2次</t>
  </si>
  <si>
    <t>SCI文章</t>
  </si>
  <si>
    <t>质量指标</t>
  </si>
  <si>
    <t>课题级别</t>
  </si>
  <si>
    <t>省部级</t>
  </si>
  <si>
    <t>学术活动讲座专家的级别</t>
  </si>
  <si>
    <t>高级职称</t>
  </si>
  <si>
    <t>时效指标</t>
  </si>
  <si>
    <t>制备抗体及检测实验进度</t>
  </si>
  <si>
    <t>2022年1月到12月</t>
  </si>
  <si>
    <t>成本指标</t>
  </si>
  <si>
    <t>项目预算控制数</t>
  </si>
  <si>
    <t>≤500.4884万元</t>
  </si>
  <si>
    <t>100.6735万元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</si>
  <si>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</si>
  <si>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</si>
  <si>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</si>
  <si>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</si>
  <si>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获得抗体，且将其运用到下游诊断技术及诊断试剂研发，并申报专利</t>
  </si>
  <si>
    <t>效益指标量化不足</t>
  </si>
  <si>
    <t>生态效益指标</t>
  </si>
  <si>
    <t>可持续影响指标</t>
  </si>
  <si>
    <t>实现项目成果的下游研发，试剂继续优化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</si>
  <si>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</si>
  <si>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</si>
  <si>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使用人员满意度</t>
  </si>
  <si>
    <t>≥90%</t>
  </si>
  <si>
    <t>进行了满意度调查，但未进行数据分析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</si>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</sst>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0" fontId="0" fillId="0" borderId="0" xfId="0" applyFont="1"/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view="pageBreakPreview" zoomScale="85" zoomScaleNormal="100" workbookViewId="0">
      <selection activeCell="E8" sqref="E8:G10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style="1" customWidth="1"/>
  </cols>
  <sheetData>
    <row r="1" ht="27" customHeight="1" spans="1:1">
      <c r="A1" s="2" t="s">
        <v>0</v>
      </c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8"/>
    </row>
    <row r="5" ht="20.1" customHeight="1" spans="1:10">
      <c r="A5" s="5" t="s">
        <v>5</v>
      </c>
      <c r="B5" s="5"/>
      <c r="C5" s="5"/>
      <c r="D5" s="5" t="s">
        <v>6</v>
      </c>
      <c r="E5" s="5"/>
      <c r="F5" s="6"/>
      <c r="G5" s="5" t="s">
        <v>7</v>
      </c>
      <c r="H5" s="7" t="s">
        <v>8</v>
      </c>
      <c r="I5" s="7"/>
      <c r="J5" s="7"/>
    </row>
    <row r="6" ht="20.1" customHeight="1" spans="1:10">
      <c r="A6" s="5" t="s">
        <v>9</v>
      </c>
      <c r="B6" s="5"/>
      <c r="C6" s="5"/>
      <c r="D6" s="6" t="s">
        <v>10</v>
      </c>
      <c r="E6" s="6"/>
      <c r="F6" s="6"/>
      <c r="G6" s="5" t="s">
        <v>11</v>
      </c>
      <c r="H6" s="7">
        <v>83997004</v>
      </c>
      <c r="I6" s="7"/>
      <c r="J6" s="7"/>
    </row>
    <row r="7" ht="30" spans="1:10">
      <c r="A7" s="8" t="s">
        <v>12</v>
      </c>
      <c r="B7" s="8"/>
      <c r="C7" s="8"/>
      <c r="D7" s="5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</row>
    <row r="8" ht="20.1" customHeight="1" spans="1:10">
      <c r="A8" s="8"/>
      <c r="B8" s="8"/>
      <c r="C8" s="8"/>
      <c r="D8" s="9" t="s">
        <v>19</v>
      </c>
      <c r="E8" s="10">
        <v>466.4684</v>
      </c>
      <c r="F8" s="10">
        <v>500.4884</v>
      </c>
      <c r="G8" s="11">
        <v>100.6735</v>
      </c>
      <c r="H8" s="5">
        <v>10</v>
      </c>
      <c r="I8" s="27">
        <f>G8/F8</f>
        <v>0.201150516175799</v>
      </c>
      <c r="J8" s="28">
        <f>10*I8</f>
        <v>2.01150516175799</v>
      </c>
    </row>
    <row r="9" ht="45" spans="1:10">
      <c r="A9" s="8"/>
      <c r="B9" s="8"/>
      <c r="C9" s="8"/>
      <c r="D9" s="12" t="s">
        <v>20</v>
      </c>
      <c r="E9" s="10">
        <v>400</v>
      </c>
      <c r="F9" s="10">
        <v>400</v>
      </c>
      <c r="G9" s="11">
        <v>34.2051</v>
      </c>
      <c r="H9" s="5" t="s">
        <v>21</v>
      </c>
      <c r="I9" s="27">
        <f>G9/F9</f>
        <v>0.08551275</v>
      </c>
      <c r="J9" s="8" t="s">
        <v>21</v>
      </c>
    </row>
    <row r="10" ht="24.95" customHeight="1" spans="1:10">
      <c r="A10" s="8"/>
      <c r="B10" s="8"/>
      <c r="C10" s="8"/>
      <c r="D10" s="5" t="s">
        <v>22</v>
      </c>
      <c r="E10" s="10">
        <v>66.4684</v>
      </c>
      <c r="F10" s="10">
        <v>100.4884</v>
      </c>
      <c r="G10" s="10">
        <v>66.4684</v>
      </c>
      <c r="H10" s="5" t="s">
        <v>21</v>
      </c>
      <c r="I10" s="27">
        <f>G10/F10</f>
        <v>0.661453461295035</v>
      </c>
      <c r="J10" s="8" t="s">
        <v>21</v>
      </c>
    </row>
    <row r="11" ht="18.95" customHeight="1" spans="1:10">
      <c r="A11" s="8"/>
      <c r="B11" s="8"/>
      <c r="C11" s="8"/>
      <c r="D11" s="6" t="s">
        <v>23</v>
      </c>
      <c r="E11" s="5"/>
      <c r="F11" s="5"/>
      <c r="G11" s="5"/>
      <c r="H11" s="5" t="s">
        <v>21</v>
      </c>
      <c r="I11" s="29"/>
      <c r="J11" s="8" t="s">
        <v>21</v>
      </c>
    </row>
    <row r="12" ht="26.1" customHeight="1" spans="1:10">
      <c r="A12" s="13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</row>
    <row r="13" ht="75" customHeight="1" spans="1:10">
      <c r="A13" s="13"/>
      <c r="B13" s="12" t="s">
        <v>27</v>
      </c>
      <c r="C13" s="12"/>
      <c r="D13" s="12"/>
      <c r="E13" s="12"/>
      <c r="F13" s="12" t="s">
        <v>28</v>
      </c>
      <c r="G13" s="12"/>
      <c r="H13" s="12"/>
      <c r="I13" s="12"/>
      <c r="J13" s="12"/>
    </row>
    <row r="14" ht="30" spans="1:10">
      <c r="A14" s="13" t="s">
        <v>29</v>
      </c>
      <c r="B14" s="8" t="s">
        <v>30</v>
      </c>
      <c r="C14" s="5" t="s">
        <v>31</v>
      </c>
      <c r="D14" s="5" t="s">
        <v>32</v>
      </c>
      <c r="E14" s="5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</row>
    <row r="15" ht="24" customHeight="1" spans="1:10">
      <c r="A15" s="13"/>
      <c r="B15" s="14" t="s">
        <v>37</v>
      </c>
      <c r="C15" s="15" t="s">
        <v>38</v>
      </c>
      <c r="D15" s="16" t="s">
        <v>39</v>
      </c>
      <c r="E15" s="16" t="s">
        <v>40</v>
      </c>
      <c r="F15" s="16" t="s">
        <v>41</v>
      </c>
      <c r="G15" s="16"/>
      <c r="H15" s="17">
        <v>3</v>
      </c>
      <c r="I15" s="17">
        <v>3</v>
      </c>
      <c r="J15" s="8"/>
    </row>
    <row r="16" ht="24" customHeight="1" spans="1:10">
      <c r="A16" s="13"/>
      <c r="B16" s="14"/>
      <c r="C16" s="18"/>
      <c r="D16" s="16" t="s">
        <v>42</v>
      </c>
      <c r="E16" s="16" t="s">
        <v>43</v>
      </c>
      <c r="F16" s="16" t="s">
        <v>44</v>
      </c>
      <c r="G16" s="16"/>
      <c r="H16" s="17">
        <v>5</v>
      </c>
      <c r="I16" s="17">
        <v>5</v>
      </c>
      <c r="J16" s="8"/>
    </row>
    <row r="17" ht="24" customHeight="1" spans="1:10">
      <c r="A17" s="13"/>
      <c r="B17" s="14"/>
      <c r="C17" s="18"/>
      <c r="D17" s="16" t="s">
        <v>45</v>
      </c>
      <c r="E17" s="16" t="s">
        <v>46</v>
      </c>
      <c r="F17" s="16" t="s">
        <v>46</v>
      </c>
      <c r="G17" s="16"/>
      <c r="H17" s="17">
        <v>5</v>
      </c>
      <c r="I17" s="17">
        <v>5</v>
      </c>
      <c r="J17" s="8"/>
    </row>
    <row r="18" ht="24" customHeight="1" spans="1:10">
      <c r="A18" s="13"/>
      <c r="B18" s="14"/>
      <c r="C18" s="18"/>
      <c r="D18" s="16" t="s">
        <v>47</v>
      </c>
      <c r="E18" s="16" t="s">
        <v>48</v>
      </c>
      <c r="F18" s="16" t="s">
        <v>49</v>
      </c>
      <c r="G18" s="16"/>
      <c r="H18" s="17">
        <v>4</v>
      </c>
      <c r="I18" s="17">
        <v>4</v>
      </c>
      <c r="J18" s="8"/>
    </row>
    <row r="19" ht="24" customHeight="1" spans="1:10">
      <c r="A19" s="13"/>
      <c r="B19" s="14"/>
      <c r="C19" s="18"/>
      <c r="D19" s="17" t="s">
        <v>50</v>
      </c>
      <c r="E19" s="16" t="s">
        <v>51</v>
      </c>
      <c r="F19" s="16" t="s">
        <v>52</v>
      </c>
      <c r="G19" s="16"/>
      <c r="H19" s="17">
        <v>4</v>
      </c>
      <c r="I19" s="8">
        <v>4</v>
      </c>
      <c r="J19" s="8"/>
    </row>
    <row r="20" ht="24" customHeight="1" spans="1:10">
      <c r="A20" s="13"/>
      <c r="B20" s="14"/>
      <c r="C20" s="18"/>
      <c r="D20" s="16" t="s">
        <v>53</v>
      </c>
      <c r="E20" s="16" t="s">
        <v>54</v>
      </c>
      <c r="F20" s="16" t="s">
        <v>54</v>
      </c>
      <c r="G20" s="16"/>
      <c r="H20" s="17">
        <v>4</v>
      </c>
      <c r="I20" s="8">
        <v>4</v>
      </c>
      <c r="J20" s="17"/>
    </row>
    <row r="21" ht="40" customHeight="1" spans="1:10">
      <c r="A21" s="13"/>
      <c r="B21" s="14"/>
      <c r="C21" s="18"/>
      <c r="D21" s="19" t="s">
        <v>55</v>
      </c>
      <c r="E21" s="19" t="s">
        <v>40</v>
      </c>
      <c r="F21" s="16" t="s">
        <v>56</v>
      </c>
      <c r="G21" s="16"/>
      <c r="H21" s="17">
        <v>5</v>
      </c>
      <c r="I21" s="8">
        <v>5</v>
      </c>
      <c r="J21" s="8"/>
    </row>
    <row r="22" ht="51.95" customHeight="1" spans="1:11">
      <c r="A22" s="13"/>
      <c r="B22" s="14"/>
      <c r="C22" s="20"/>
      <c r="D22" s="17" t="s">
        <v>57</v>
      </c>
      <c r="E22" s="17" t="s">
        <v>48</v>
      </c>
      <c r="F22" s="17" t="s">
        <v>49</v>
      </c>
      <c r="G22" s="17"/>
      <c r="H22" s="17">
        <v>3</v>
      </c>
      <c r="I22" s="17">
        <v>3</v>
      </c>
      <c r="J22" s="17"/>
      <c r="K22" s="30"/>
    </row>
    <row r="23" ht="24" customHeight="1" spans="1:10">
      <c r="A23" s="13"/>
      <c r="B23" s="14"/>
      <c r="C23" s="15" t="s">
        <v>58</v>
      </c>
      <c r="D23" s="17" t="s">
        <v>59</v>
      </c>
      <c r="E23" s="17" t="s">
        <v>60</v>
      </c>
      <c r="F23" s="17" t="s">
        <v>60</v>
      </c>
      <c r="G23" s="17"/>
      <c r="H23" s="17">
        <v>3</v>
      </c>
      <c r="I23" s="8">
        <v>3</v>
      </c>
      <c r="J23" s="8"/>
    </row>
    <row r="24" ht="42" customHeight="1" spans="1:10">
      <c r="A24" s="13"/>
      <c r="B24" s="14"/>
      <c r="C24" s="20"/>
      <c r="D24" s="17" t="s">
        <v>61</v>
      </c>
      <c r="E24" s="17" t="s">
        <v>62</v>
      </c>
      <c r="F24" s="17" t="s">
        <v>62</v>
      </c>
      <c r="G24" s="17"/>
      <c r="H24" s="17">
        <v>5</v>
      </c>
      <c r="I24" s="8">
        <v>5</v>
      </c>
      <c r="J24" s="8"/>
    </row>
    <row r="25" ht="32.1" customHeight="1" spans="1:11">
      <c r="A25" s="13"/>
      <c r="B25" s="14"/>
      <c r="C25" s="5" t="s">
        <v>63</v>
      </c>
      <c r="D25" s="17" t="s">
        <v>64</v>
      </c>
      <c r="E25" s="17" t="s">
        <v>65</v>
      </c>
      <c r="F25" s="17" t="s">
        <v>65</v>
      </c>
      <c r="G25" s="17"/>
      <c r="H25" s="17">
        <v>5</v>
      </c>
      <c r="I25" s="8">
        <v>5</v>
      </c>
      <c r="J25" s="8"/>
      <c r="K25" s="30"/>
    </row>
    <row r="26" ht="54" customHeight="1" spans="1:10">
      <c r="A26" s="13"/>
      <c r="B26" s="14"/>
      <c r="C26" s="5" t="s">
        <v>66</v>
      </c>
      <c r="D26" s="8" t="s">
        <v>67</v>
      </c>
      <c r="E26" s="17" t="s">
        <v>68</v>
      </c>
      <c r="F26" s="17" t="s">
        <v>69</v>
      </c>
      <c r="G26" s="17"/>
      <c r="H26" s="17">
        <v>4</v>
      </c>
      <c r="I26" s="17">
        <v>4</v>
      </c>
      <c r="J26" s="17"/>
    </row>
    <row r="27" ht="30" spans="1:10">
      <c r="A27" s="13"/>
      <c r="B27" s="14" t="s">
        <v>70</v>
      </c>
      <c r="C27" s="14" t="s">
        <v>71</v>
      </c>
      <c r="D27" s="8" t="s">
        <v>72</v>
      </c>
      <c r="E27" s="8" t="s">
        <v>72</v>
      </c>
      <c r="F27" s="5" t="s">
        <v>72</v>
      </c>
      <c r="G27" s="5"/>
      <c r="H27" s="8">
        <v>0</v>
      </c>
      <c r="I27" s="5">
        <v>0</v>
      </c>
      <c r="J27" s="8"/>
    </row>
    <row r="28" ht="72" customHeight="1" spans="1:10">
      <c r="A28" s="13"/>
      <c r="B28" s="14"/>
      <c r="C28" s="14" t="s">
        <v>73</v>
      </c>
      <c r="D28" s="8" t="s">
        <v>74</v>
      </c>
      <c r="E28" s="8" t="s">
        <v>74</v>
      </c>
      <c r="F28" s="8" t="s">
        <v>74</v>
      </c>
      <c r="G28" s="8"/>
      <c r="H28" s="8">
        <v>15</v>
      </c>
      <c r="I28" s="5">
        <v>14.5</v>
      </c>
      <c r="J28" s="8" t="s">
        <v>75</v>
      </c>
    </row>
    <row r="29" ht="72" customHeight="1" spans="1:10">
      <c r="A29" s="13"/>
      <c r="B29" s="14"/>
      <c r="C29" s="14" t="s">
        <v>76</v>
      </c>
      <c r="D29" s="8" t="s">
        <v>72</v>
      </c>
      <c r="E29" s="8" t="s">
        <v>72</v>
      </c>
      <c r="F29" s="21" t="s">
        <v>72</v>
      </c>
      <c r="G29" s="22"/>
      <c r="H29" s="8">
        <v>0</v>
      </c>
      <c r="I29" s="5">
        <v>0</v>
      </c>
      <c r="J29" s="8"/>
    </row>
    <row r="30" ht="60.95" customHeight="1" spans="1:10">
      <c r="A30" s="13"/>
      <c r="B30" s="14"/>
      <c r="C30" s="14" t="s">
        <v>77</v>
      </c>
      <c r="D30" s="8" t="s">
        <v>78</v>
      </c>
      <c r="E30" s="8" t="s">
        <v>78</v>
      </c>
      <c r="F30" s="8" t="s">
        <v>78</v>
      </c>
      <c r="G30" s="8"/>
      <c r="H30" s="8">
        <v>15</v>
      </c>
      <c r="I30" s="5">
        <v>14.5</v>
      </c>
      <c r="J30" s="8" t="s">
        <v>75</v>
      </c>
    </row>
    <row r="31" ht="60" spans="1:11">
      <c r="A31" s="13"/>
      <c r="B31" s="14" t="s">
        <v>79</v>
      </c>
      <c r="C31" s="14" t="s">
        <v>80</v>
      </c>
      <c r="D31" s="8" t="s">
        <v>81</v>
      </c>
      <c r="E31" s="5" t="s">
        <v>82</v>
      </c>
      <c r="F31" s="23">
        <v>1</v>
      </c>
      <c r="G31" s="16"/>
      <c r="H31" s="8">
        <v>10</v>
      </c>
      <c r="I31" s="5">
        <v>9</v>
      </c>
      <c r="J31" s="8" t="s">
        <v>83</v>
      </c>
      <c r="K31" s="30"/>
    </row>
    <row r="32" ht="15" spans="1:10">
      <c r="A32" s="24" t="s">
        <v>84</v>
      </c>
      <c r="B32" s="24"/>
      <c r="C32" s="24"/>
      <c r="D32" s="24"/>
      <c r="E32" s="24"/>
      <c r="F32" s="24"/>
      <c r="G32" s="24"/>
      <c r="H32" s="24">
        <f>SUM(H15:H31)+H8</f>
        <v>100</v>
      </c>
      <c r="I32" s="31">
        <f>SUM(I15:I31)+J8</f>
        <v>90.011505161758</v>
      </c>
      <c r="J32" s="8"/>
    </row>
    <row r="33" ht="161.1" customHeight="1" spans="1:10">
      <c r="A33" s="25" t="s">
        <v>85</v>
      </c>
      <c r="B33" s="26"/>
      <c r="C33" s="26"/>
      <c r="D33" s="26"/>
      <c r="E33" s="26"/>
      <c r="F33" s="26"/>
      <c r="G33" s="26"/>
      <c r="H33" s="26"/>
      <c r="I33" s="26"/>
      <c r="J33" s="25"/>
    </row>
  </sheetData>
  <mergeCells count="4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32:G32"/>
    <mergeCell ref="A33:J33"/>
    <mergeCell ref="A12:A13"/>
    <mergeCell ref="A14:A31"/>
    <mergeCell ref="B15:B26"/>
    <mergeCell ref="B27:B30"/>
    <mergeCell ref="C15:C22"/>
    <mergeCell ref="C23:C24"/>
    <mergeCell ref="A7:C11"/>
  </mergeCells>
  <pageMargins left="0.707638888888889" right="0.511805555555556" top="0.55" bottom="0.55" header="0.313888888888889" footer="0.313888888888889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2023-05-15T09:05:55Z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8B8510365CFC4CD19D1F731FF98431A6_13</vt:lpwstr>
  </property>
</Properties>
</file>