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4490" windowHeight="6900"/>
  </bookViews>
  <sheets>
    <sheet name="Sheet1" sheetId="1" r:id="rId1"/>
  </sheets>
  <definedNames>
    <definedName name="_xlnm.Print_Area" localSheetId="0">Sheet1!$A$1:$J$20</definedName>
  </definedNames>
  <calcPr calcId="124519"/>
</workbook>
</file>

<file path=xl/calcChain.xml><?xml version="1.0" encoding="utf-8"?>
<calcChain xmlns="http://schemas.openxmlformats.org/spreadsheetml/2006/main">
  <c r="G11" i="1"/>
  <c r="J8"/>
  <c r="I8"/>
  <c r="H19"/>
  <c r="I16"/>
  <c r="F11"/>
  <c r="E11"/>
  <c r="I19"/>
  <c r="I11" l="1"/>
  <c r="F16"/>
</calcChain>
</file>

<file path=xl/sharedStrings.xml><?xml version="1.0" encoding="utf-8"?>
<sst xmlns="http://schemas.openxmlformats.org/spreadsheetml/2006/main" count="60" uniqueCount="54">
  <si>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</si>
  <si>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</si>
  <si>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（2022年度）</t>
  </si>
  <si>
    <t>项目名称</t>
  </si>
  <si>
    <t>北京市体检中心公务经费</t>
  </si>
  <si>
    <t>主管部门</t>
  </si>
  <si>
    <t>北京市卫生健康委员会</t>
  </si>
  <si>
    <t>实施单位</t>
  </si>
  <si>
    <t>项目负责人</t>
  </si>
  <si>
    <t>曹婧、张铂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</si>
  <si>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</si>
  <si>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</si>
  <si>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</si>
  <si>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</si>
  <si>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</si>
  <si>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</si>
  <si>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</si>
  <si>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</si>
  <si>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</si>
  <si>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</si>
  <si>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</si>
  <si>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</si>
  <si>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</si>
  <si>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</si>
  <si>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</si>
  <si>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</si>
  <si>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保障单位日常运转，提高预算编制质量，严格执行预算</t>
  </si>
  <si>
    <t>通过项目实施，有效保障单位日常运转。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</si>
  <si>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</si>
  <si>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</si>
  <si>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</si>
  <si>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</si>
  <si>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</si>
  <si>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</si>
  <si>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</si>
  <si>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</si>
  <si>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</si>
  <si>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</si>
  <si>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科目调整次数</t>
  </si>
  <si>
    <t>≤10次</t>
  </si>
  <si>
    <t>0次</t>
  </si>
  <si>
    <t>质量指标</t>
  </si>
  <si>
    <t>预算编制质量=∣（执行数-预算数）/预算数 ∣</t>
  </si>
  <si>
    <t>≤5%</t>
  </si>
  <si>
    <t>效果指标(40分)</t>
  </si>
  <si>
    <t>经济效益
指标</t>
  </si>
  <si>
    <t>运转保障率</t>
  </si>
  <si>
    <t>“三公经费控制率”=（实际支出率/预算安排数）*100%</t>
  </si>
  <si>
    <t>≤100%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</si>
  <si>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</si>
  <si>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</si>
  <si>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北京市体检中心</t>
    <phoneticPr fontId="11" type="noConversion"/>
  </si>
  <si>
    <t>—</t>
    <phoneticPr fontId="11" type="noConversion"/>
  </si>
  <si>
    <t>—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</si>
</sst>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4</xdr:col>
      <xdr:colOff>7620</xdr:colOff>
      <xdr:row>7</xdr:row>
      <xdr:rowOff>6985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068830" y="1803400"/>
          <a:ext cx="1742440" cy="35941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20"/>
  <sheetViews>
    <sheetView tabSelected="1" view="pageBreakPreview" topLeftCell="C1" zoomScale="115" zoomScaleSheetLayoutView="115" workbookViewId="0">
      <selection activeCell="J9" sqref="J9"/>
    </sheetView>
  </sheetViews>
  <sheetFormatPr defaultColWidth="9" defaultRowHeight="13.5"/>
  <cols>
    <col min="1" max="1" width="5.375" style="1" customWidth="1"/>
    <col min="2" max="2" width="9.125" style="1" customWidth="1"/>
    <col min="3" max="3" width="12.25" style="1" customWidth="1"/>
    <col min="4" max="4" width="23.25" style="1" customWidth="1"/>
    <col min="5" max="5" width="15.5" style="1" customWidth="1"/>
    <col min="6" max="6" width="13.375" style="1" customWidth="1"/>
    <col min="7" max="7" width="14.375" style="1" customWidth="1"/>
    <col min="8" max="8" width="12.5" style="1" customWidth="1"/>
    <col min="9" max="9" width="11" style="1" customWidth="1"/>
    <col min="10" max="10" width="14.625" style="1" customWidth="1"/>
    <col min="11" max="16384" width="9" style="1"/>
  </cols>
  <sheetData>
    <row r="1" spans="1:10" ht="27" customHeight="1">
      <c r="A1" s="2" t="s">
        <v>0</v>
      </c>
    </row>
    <row r="2" spans="1:10" ht="33.950000000000003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7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0.100000000000001" customHeight="1">
      <c r="A4" s="22" t="s">
        <v>3</v>
      </c>
      <c r="B4" s="22"/>
      <c r="C4" s="22"/>
      <c r="D4" s="22" t="s">
        <v>4</v>
      </c>
      <c r="E4" s="22"/>
      <c r="F4" s="22"/>
      <c r="G4" s="22"/>
      <c r="H4" s="22"/>
      <c r="I4" s="22"/>
      <c r="J4" s="22"/>
    </row>
    <row r="5" spans="1:10" ht="20.100000000000001" customHeight="1">
      <c r="A5" s="22" t="s">
        <v>5</v>
      </c>
      <c r="B5" s="22"/>
      <c r="C5" s="22"/>
      <c r="D5" s="23" t="s">
        <v>6</v>
      </c>
      <c r="E5" s="23"/>
      <c r="F5" s="4"/>
      <c r="G5" s="4" t="s">
        <v>7</v>
      </c>
      <c r="H5" s="24" t="s">
        <v>51</v>
      </c>
      <c r="I5" s="24"/>
      <c r="J5" s="24"/>
    </row>
    <row r="6" spans="1:10" ht="20.100000000000001" customHeight="1">
      <c r="A6" s="22" t="s">
        <v>8</v>
      </c>
      <c r="B6" s="22"/>
      <c r="C6" s="22"/>
      <c r="D6" s="23" t="s">
        <v>9</v>
      </c>
      <c r="E6" s="23"/>
      <c r="F6" s="4"/>
      <c r="G6" s="4" t="s">
        <v>10</v>
      </c>
      <c r="H6" s="24">
        <v>87292134</v>
      </c>
      <c r="I6" s="24"/>
      <c r="J6" s="24"/>
    </row>
    <row r="7" spans="1:10" ht="28.5">
      <c r="A7" s="25" t="s">
        <v>11</v>
      </c>
      <c r="B7" s="25"/>
      <c r="C7" s="25"/>
      <c r="D7" s="3"/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3" t="s">
        <v>17</v>
      </c>
    </row>
    <row r="8" spans="1:10" ht="18" customHeight="1">
      <c r="A8" s="25"/>
      <c r="B8" s="25"/>
      <c r="C8" s="25"/>
      <c r="D8" s="6" t="s">
        <v>18</v>
      </c>
      <c r="E8" s="4">
        <v>5766.0453219999999</v>
      </c>
      <c r="F8" s="4">
        <v>5766.0453219999999</v>
      </c>
      <c r="G8" s="4">
        <v>5015.2249160000001</v>
      </c>
      <c r="H8" s="3">
        <v>10</v>
      </c>
      <c r="I8" s="14">
        <f>G8/F8</f>
        <v>0.86978589933462891</v>
      </c>
      <c r="J8" s="15">
        <f>10*I8</f>
        <v>8.6978589933462889</v>
      </c>
    </row>
    <row r="9" spans="1:10" ht="18" customHeight="1">
      <c r="A9" s="25"/>
      <c r="B9" s="25"/>
      <c r="C9" s="25"/>
      <c r="D9" s="7" t="s">
        <v>19</v>
      </c>
      <c r="E9" s="4"/>
      <c r="F9" s="4"/>
      <c r="G9" s="4"/>
      <c r="H9" s="18" t="s">
        <v>52</v>
      </c>
      <c r="I9" s="3" t="s">
        <v>20</v>
      </c>
      <c r="J9" s="5" t="s">
        <v>20</v>
      </c>
    </row>
    <row r="10" spans="1:10" ht="18" customHeight="1">
      <c r="A10" s="25"/>
      <c r="B10" s="25"/>
      <c r="C10" s="25"/>
      <c r="D10" s="3" t="s">
        <v>21</v>
      </c>
      <c r="E10" s="4"/>
      <c r="F10" s="4"/>
      <c r="G10" s="4"/>
      <c r="H10" s="19" t="s">
        <v>53</v>
      </c>
      <c r="I10" s="3" t="s">
        <v>20</v>
      </c>
      <c r="J10" s="5" t="s">
        <v>20</v>
      </c>
    </row>
    <row r="11" spans="1:10" ht="18.95" customHeight="1">
      <c r="A11" s="25"/>
      <c r="B11" s="25"/>
      <c r="C11" s="25"/>
      <c r="D11" s="8" t="s">
        <v>22</v>
      </c>
      <c r="E11" s="4">
        <f>E8-E9-E10</f>
        <v>5766.0453219999999</v>
      </c>
      <c r="F11" s="4">
        <f>F8-F9-F10</f>
        <v>5766.0453219999999</v>
      </c>
      <c r="G11" s="4">
        <f>G8-G9-G10</f>
        <v>5015.2249160000001</v>
      </c>
      <c r="H11" s="3" t="s">
        <v>20</v>
      </c>
      <c r="I11" s="14">
        <f>G11/F11</f>
        <v>0.86978589933462891</v>
      </c>
      <c r="J11" s="5" t="s">
        <v>20</v>
      </c>
    </row>
    <row r="12" spans="1:10" ht="26.1" customHeight="1">
      <c r="A12" s="31" t="s">
        <v>23</v>
      </c>
      <c r="B12" s="25" t="s">
        <v>24</v>
      </c>
      <c r="C12" s="25"/>
      <c r="D12" s="25"/>
      <c r="E12" s="25"/>
      <c r="F12" s="25" t="s">
        <v>25</v>
      </c>
      <c r="G12" s="25"/>
      <c r="H12" s="25"/>
      <c r="I12" s="25"/>
      <c r="J12" s="25"/>
    </row>
    <row r="13" spans="1:10" ht="75" customHeight="1">
      <c r="A13" s="31"/>
      <c r="B13" s="25" t="s">
        <v>26</v>
      </c>
      <c r="C13" s="25"/>
      <c r="D13" s="25"/>
      <c r="E13" s="25"/>
      <c r="F13" s="25" t="s">
        <v>27</v>
      </c>
      <c r="G13" s="25"/>
      <c r="H13" s="25"/>
      <c r="I13" s="25"/>
      <c r="J13" s="25"/>
    </row>
    <row r="14" spans="1:10" ht="28.5">
      <c r="A14" s="32" t="s">
        <v>28</v>
      </c>
      <c r="B14" s="9" t="s">
        <v>29</v>
      </c>
      <c r="C14" s="10" t="s">
        <v>30</v>
      </c>
      <c r="D14" s="10" t="s">
        <v>31</v>
      </c>
      <c r="E14" s="10" t="s">
        <v>32</v>
      </c>
      <c r="F14" s="33" t="s">
        <v>33</v>
      </c>
      <c r="G14" s="33"/>
      <c r="H14" s="9" t="s">
        <v>34</v>
      </c>
      <c r="I14" s="9" t="s">
        <v>17</v>
      </c>
      <c r="J14" s="5" t="s">
        <v>35</v>
      </c>
    </row>
    <row r="15" spans="1:10" ht="24" customHeight="1">
      <c r="A15" s="32"/>
      <c r="B15" s="33" t="s">
        <v>36</v>
      </c>
      <c r="C15" s="10" t="s">
        <v>37</v>
      </c>
      <c r="D15" s="10" t="s">
        <v>38</v>
      </c>
      <c r="E15" s="10" t="s">
        <v>39</v>
      </c>
      <c r="F15" s="27" t="s">
        <v>40</v>
      </c>
      <c r="G15" s="27"/>
      <c r="H15" s="9">
        <v>30</v>
      </c>
      <c r="I15" s="9">
        <v>30</v>
      </c>
      <c r="J15" s="3"/>
    </row>
    <row r="16" spans="1:10" ht="28.5">
      <c r="A16" s="32"/>
      <c r="B16" s="33"/>
      <c r="C16" s="10" t="s">
        <v>41</v>
      </c>
      <c r="D16" s="9" t="s">
        <v>42</v>
      </c>
      <c r="E16" s="10" t="s">
        <v>43</v>
      </c>
      <c r="F16" s="36">
        <f>(F11-G11)/F11</f>
        <v>0.13021410066537106</v>
      </c>
      <c r="G16" s="33"/>
      <c r="H16" s="11">
        <v>20</v>
      </c>
      <c r="I16" s="16">
        <f>5%/9%*H16</f>
        <v>11.1111111111111</v>
      </c>
      <c r="J16" s="5"/>
    </row>
    <row r="17" spans="1:10" ht="29.1" customHeight="1">
      <c r="A17" s="32"/>
      <c r="B17" s="33" t="s">
        <v>44</v>
      </c>
      <c r="C17" s="34" t="s">
        <v>45</v>
      </c>
      <c r="D17" s="9" t="s">
        <v>46</v>
      </c>
      <c r="E17" s="12">
        <v>1</v>
      </c>
      <c r="F17" s="26">
        <v>1</v>
      </c>
      <c r="G17" s="27"/>
      <c r="H17" s="9">
        <v>20</v>
      </c>
      <c r="I17" s="9">
        <v>20</v>
      </c>
      <c r="J17" s="3"/>
    </row>
    <row r="18" spans="1:10" ht="66" customHeight="1">
      <c r="A18" s="32"/>
      <c r="B18" s="33"/>
      <c r="C18" s="35"/>
      <c r="D18" s="9" t="s">
        <v>47</v>
      </c>
      <c r="E18" s="10" t="s">
        <v>48</v>
      </c>
      <c r="F18" s="26">
        <v>0</v>
      </c>
      <c r="G18" s="27"/>
      <c r="H18" s="9">
        <v>20</v>
      </c>
      <c r="I18" s="9">
        <v>20</v>
      </c>
      <c r="J18" s="3"/>
    </row>
    <row r="19" spans="1:10" ht="14.25">
      <c r="A19" s="28" t="s">
        <v>49</v>
      </c>
      <c r="B19" s="28"/>
      <c r="C19" s="28"/>
      <c r="D19" s="28"/>
      <c r="E19" s="28"/>
      <c r="F19" s="28"/>
      <c r="G19" s="28"/>
      <c r="H19" s="13">
        <f>SUM(H15:H18)+H8</f>
        <v>100</v>
      </c>
      <c r="I19" s="17">
        <f>SUM(I15:I18)+J8</f>
        <v>89.808970104457387</v>
      </c>
      <c r="J19" s="3"/>
    </row>
    <row r="20" spans="1:10" ht="161.1" customHeight="1">
      <c r="A20" s="29" t="s">
        <v>50</v>
      </c>
      <c r="B20" s="30"/>
      <c r="C20" s="30"/>
      <c r="D20" s="30"/>
      <c r="E20" s="30"/>
      <c r="F20" s="30"/>
      <c r="G20" s="30"/>
      <c r="H20" s="30"/>
      <c r="I20" s="30"/>
      <c r="J20" s="30"/>
    </row>
  </sheetData>
  <mergeCells count="27">
    <mergeCell ref="F17:G17"/>
    <mergeCell ref="F18:G18"/>
    <mergeCell ref="A19:G19"/>
    <mergeCell ref="A20:J20"/>
    <mergeCell ref="A12:A13"/>
    <mergeCell ref="A14:A18"/>
    <mergeCell ref="B15:B16"/>
    <mergeCell ref="B17:B18"/>
    <mergeCell ref="C17:C18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2020-04-24T18:17:00Z</cp:lastPrinted>
  <dcterms:created xsi:type="dcterms:W3CDTF">2015-06-07T10:17:00Z</dcterms:created>
  <dcterms:modified xsi:type="dcterms:W3CDTF">2023-06-07T07:57:08Z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BA4CB3A284C74323AC636AF795E3814E_12</vt:lpwstr>
  </property>
</Properties>
</file>