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_FilterDatabase" localSheetId="0" hidden="1">Sheet1!$A$14:$J$121</definedName>
    <definedName name="_xlnm.Print_Area" localSheetId="0">Sheet1!$A$1:$J$121</definedName>
  </definedNames>
  <calcPr calcId="144525"/>
</workbook>
</file>

<file path=xl/sharedStrings.xml><?xml version="1.0" encoding="utf-8"?>
<sst xmlns="http://schemas.openxmlformats.org/spreadsheetml/2006/main" count="355" uniqueCount="253">
  <si>
    <t>附件3</t>
  </si>
  <si>
    <r>
      <rPr>
        <sz val="16"/>
        <rFont val="仿宋_GB2312"/>
        <charset val="134"/>
      </rPr>
      <t xml:space="preserve"> </t>
    </r>
    <r>
      <rPr>
        <b/>
        <sz val="16"/>
        <rFont val="宋体"/>
        <charset val="134"/>
      </rPr>
      <t>项目支出绩效自评表</t>
    </r>
    <r>
      <rPr>
        <sz val="16"/>
        <rFont val="宋体"/>
        <charset val="134"/>
      </rPr>
      <t xml:space="preserve"> </t>
    </r>
  </si>
  <si>
    <t>（2022年度）</t>
  </si>
  <si>
    <t>项目名称</t>
  </si>
  <si>
    <t>慢性病防治和健康促进项目</t>
  </si>
  <si>
    <t>主管部门</t>
  </si>
  <si>
    <t>北京市卫生健康委员会</t>
  </si>
  <si>
    <t>实施单位</t>
  </si>
  <si>
    <t>北京市疾病预防控制中心</t>
  </si>
  <si>
    <t>项目负责人</t>
  </si>
  <si>
    <t>曾晓芃</t>
  </si>
  <si>
    <t>联系电话</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</si>
  <si>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</si>
  <si>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</si>
  <si>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</si>
  <si>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</si>
  <si>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</si>
  <si>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</si>
  <si>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</si>
  <si>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</si>
  <si>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</si>
  <si>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</si>
  <si>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</si>
  <si>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</si>
  <si>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</si>
  <si>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</si>
  <si>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</si>
  <si>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科学、动态监测各主要慢性病和行为危险因素的变化趋势，营造更好的健康促进社会氛围，提高全人群的健康意识和健康行为的践行率，探索在职人群综合健康管理模式，为降低人群过早死亡率提供技术支撑，进一步提升慢病患者自我管理技能，提高疾病控制效果。预防控制我市学生常见病、传染病的发生发展，规范学校突发公共卫生事件应急处理以及食品卫生、饮用水等公共卫生领域内的安全，保护学生健康生活、学习和成长，保障首都社会稳定。加强健康科普宣传，扩大北京市健康科普传播范围和影响力，落实健康中国行等系列科普宣传任务。把握舆论导向，了解百姓需求，与大众传媒的合作，更好的为市民传播正确的健康信息。开展疾控系统专业技术人才队伍建设、技能培训，提高专业实践和创新工作能力。</t>
  </si>
  <si>
    <t xml:space="preserve">组建跨学科团队，提高我市全球健康威胁的应对能力，保障北京市的公共卫生安全；发挥高端智库的智囊团作用，开展传染病疫情风险研判和预测预警，为我市制定和调整防控措施提供建议和政策依据；协助目标国家/地区应对重大健康威胁，提高全球健康安全；提升北京市健康实施策略和理念在全球的影响力；培养具有全球视野的公共卫生人才。依据《“健康北京2030”规划纲要》、《健康北京行动（2020-2030年）》、《北京市控制吸烟条例》、《北京市十三五时期健康北京发展建设规划》及其相关配套文件要求，开展健康北京建设相关培训，进一步完善健康促进、健康科普与控烟管理机制，强化部门联动机制；规范北京市公共场所、工作场所控烟工作，完成全市控烟情况暗访及中国互联网烟草广告促销状况监测，为政府相关部门出台科学决策提供数据支持和参考依据；使用“健康北京科普头条号”，发布健康北京相关信息和健康科普知识，对利用北京市健康科普库等渠道加强对北京健康科普专家的管理和评估，提升科普工作者能力；组织健康北京周宣传活动和“531世界无烟日”宣传活动，加强社会宣传和动员力度。 </t>
  </si>
  <si>
    <t>绩效指标</t>
  </si>
  <si>
    <t>一级指标</t>
  </si>
  <si>
    <t>二级指标</t>
  </si>
  <si>
    <t>三级指标</t>
  </si>
  <si>
    <t>年度指标值(A)</t>
  </si>
  <si>
    <t>实际完成值(B)</t>
  </si>
  <si>
    <t>分值</t>
  </si>
  <si>
    <t>偏差原因分析及改进措施</t>
  </si>
  <si>
    <t>产出指标(50分)</t>
  </si>
  <si>
    <t>数量指标</t>
  </si>
  <si>
    <t>北京市成人慢性病及其危险因素监测培训区级监测工作人员</t>
  </si>
  <si>
    <t>≥60名</t>
  </si>
  <si>
    <t>96名</t>
  </si>
  <si>
    <t>培养博士后人才数量</t>
  </si>
  <si>
    <t>2名</t>
  </si>
  <si>
    <t>1名</t>
  </si>
  <si>
    <t>疫情原因，招收的博士后无法进驻。</t>
  </si>
  <si>
    <t>《北京市2021年度人群健康状况报告》</t>
  </si>
  <si>
    <t>2000册</t>
  </si>
  <si>
    <t>宣传、活动在策划、拍摄、发布抖音、快手、微信公众号等科普视频相关</t>
  </si>
  <si>
    <t>15部</t>
  </si>
  <si>
    <t>健康北京宣传片</t>
  </si>
  <si>
    <t>2部</t>
  </si>
  <si>
    <t>年度汇总文字、视频资料</t>
  </si>
  <si>
    <t>1部</t>
  </si>
  <si>
    <t>北京市成人慢性病及其危险因素监测现场督导</t>
  </si>
  <si>
    <t>≥16次</t>
  </si>
  <si>
    <t>31次</t>
  </si>
  <si>
    <t>老年人防跌倒现场质控</t>
  </si>
  <si>
    <t>由于新冠疫情防控，无法开展线下聚集活动，项目经费已提前上缴回收。</t>
  </si>
  <si>
    <t>组织召开相关新闻通报会</t>
  </si>
  <si>
    <t>≥3次</t>
  </si>
  <si>
    <t>2022年服贸会参展宣传</t>
  </si>
  <si>
    <t>1次</t>
  </si>
  <si>
    <t>针对控烟情况暗访调查</t>
  </si>
  <si>
    <t>2022年北京国际公益广告大会参展宣传</t>
  </si>
  <si>
    <t>举办健康科普活动评估</t>
  </si>
  <si>
    <t>健康北京现场宣传活动</t>
  </si>
  <si>
    <t>控烟宣传用品</t>
  </si>
  <si>
    <t>1300件</t>
  </si>
  <si>
    <t>1310件</t>
  </si>
  <si>
    <t>控烟相关的宣传折页</t>
  </si>
  <si>
    <t>20000张</t>
  </si>
  <si>
    <t>慢病工作通讯</t>
  </si>
  <si>
    <t>2期</t>
  </si>
  <si>
    <t>“531世界无烟日”现场活动</t>
  </si>
  <si>
    <t>全民健康生活方式行动活动</t>
  </si>
  <si>
    <t>1场</t>
  </si>
  <si>
    <t>互联网烟草广告及其促销状况监测</t>
  </si>
  <si>
    <t>12月</t>
  </si>
  <si>
    <t>每季度发布相关新闻通稿，接受采访，完成媒体专家沟通会</t>
  </si>
  <si>
    <t>251篇</t>
  </si>
  <si>
    <t>每季度发布相关新闻发布会</t>
  </si>
  <si>
    <t>163场</t>
  </si>
  <si>
    <t>发表论文篇数</t>
  </si>
  <si>
    <t>≥100篇</t>
  </si>
  <si>
    <t>170篇</t>
  </si>
  <si>
    <t>北京市成人慢性病及其危险因素监测购买编码条</t>
  </si>
  <si>
    <t>≥20000套</t>
  </si>
  <si>
    <t>23200套</t>
  </si>
  <si>
    <t>标准化建设/履职情况评估指标修订</t>
  </si>
  <si>
    <t>1套</t>
  </si>
  <si>
    <t>相关专利申请及维护</t>
  </si>
  <si>
    <t>≥5项</t>
  </si>
  <si>
    <t>15项</t>
  </si>
  <si>
    <t>健康北京电子宣传海报</t>
  </si>
  <si>
    <t>3张</t>
  </si>
  <si>
    <t>宣传、活动的纪念品、宣传品的数量</t>
  </si>
  <si>
    <t>10种</t>
  </si>
  <si>
    <t>15种</t>
  </si>
  <si>
    <t>举办为期50天的北京市市级"万步有约"健走激励大赛人数</t>
  </si>
  <si>
    <t>4000人</t>
  </si>
  <si>
    <t>4709人</t>
  </si>
  <si>
    <t>受北京2022年4月开始的新冠疫情影响，全国大赛推迟，但北京市疫情较重，无法按全国大赛时间参赛，故改为举办为期50天的北京市市级大赛，另考虑经费量，削减了报名人数。</t>
  </si>
  <si>
    <t>“脑卒中高危人群随访干预”项目方案专家咨询人数</t>
  </si>
  <si>
    <t>5人</t>
  </si>
  <si>
    <t>北京市成人慢性病及其危险因素监测问卷调查、体格测量和实验室检查人数</t>
  </si>
  <si>
    <t>≥20000人</t>
  </si>
  <si>
    <t>10986人</t>
  </si>
  <si>
    <t>因疫情原因，无法现场调查抽血，工作量减半，经费减半。预计2023年经费充足后，完成剩余的工作量。</t>
  </si>
  <si>
    <t>监测糖尿病小组组员血糖试纸下发数量</t>
  </si>
  <si>
    <t>19200条</t>
  </si>
  <si>
    <t>撰写市级方案并搭建市级大赛平台</t>
  </si>
  <si>
    <t>1平台</t>
  </si>
  <si>
    <t>第一季度已选址准备召开启动会,但受北京2022年4月开始的新冠疫情影响，当时无法举办聚集性活动，全国大赛改为市级大赛，并搭建市级大赛在线平台，共计8月-11月举办，4709人参加。</t>
  </si>
  <si>
    <t>全民健康生活方式行动动态管理指导员数量</t>
  </si>
  <si>
    <t>10000人</t>
  </si>
  <si>
    <t>16689人</t>
  </si>
  <si>
    <t>机构信息报名表共17052名，指导员为16689人，剩余363为管理员账号</t>
  </si>
  <si>
    <t>全民健康生活方式行动培训人数</t>
  </si>
  <si>
    <t>60人次</t>
  </si>
  <si>
    <t>50人</t>
  </si>
  <si>
    <t>因疫情原因，缩减了线下参会人员数量。改进：今后条件允许的情况下，增加参会人数，以达到绩效目标要求。</t>
  </si>
  <si>
    <t>慢病患者自我管理制作慢性病高危人群减盐知识技能微图文</t>
  </si>
  <si>
    <t>4个</t>
  </si>
  <si>
    <t>全市新开展糖尿病同伴支持小组</t>
  </si>
  <si>
    <t>80组</t>
  </si>
  <si>
    <t>210组</t>
  </si>
  <si>
    <t>慢病患者自我管理高血压自我管理小组</t>
  </si>
  <si>
    <t>≥80个</t>
  </si>
  <si>
    <t>158组</t>
  </si>
  <si>
    <t>制作发放高血压自我管理宣传品</t>
  </si>
  <si>
    <t>1600个</t>
  </si>
  <si>
    <t>制作发放糖尿病患者膳食交换份转盘</t>
  </si>
  <si>
    <t>督导工作覆盖区</t>
  </si>
  <si>
    <t>16区</t>
  </si>
  <si>
    <t>7区</t>
  </si>
  <si>
    <t>因受疫情影响，无法入校督导。</t>
  </si>
  <si>
    <t>报纸健康专版</t>
  </si>
  <si>
    <t>3版</t>
  </si>
  <si>
    <t>5版</t>
  </si>
  <si>
    <t>健康北京科普头条号运营</t>
  </si>
  <si>
    <t>1个</t>
  </si>
  <si>
    <t>新媒体健康素养自学专栏</t>
  </si>
  <si>
    <t>宣传片数量</t>
  </si>
  <si>
    <t>发布微博微信和网站专栏信息</t>
  </si>
  <si>
    <t>2000条</t>
  </si>
  <si>
    <t>2781条</t>
  </si>
  <si>
    <t>糖尿病同伴支持制作发放糖尿病患者弹力带操弹力带</t>
  </si>
  <si>
    <t>1600条</t>
  </si>
  <si>
    <t>每日舆情发布</t>
  </si>
  <si>
    <t>200条</t>
  </si>
  <si>
    <t>完成疫情分析和风险评估报告</t>
  </si>
  <si>
    <t>10份</t>
  </si>
  <si>
    <t>30份</t>
  </si>
  <si>
    <t>完成专家研讨咨询</t>
  </si>
  <si>
    <t>56人次</t>
  </si>
  <si>
    <t>81人次</t>
  </si>
  <si>
    <t>常见病等工作报告</t>
  </si>
  <si>
    <t>4份</t>
  </si>
  <si>
    <t>质量指标</t>
  </si>
  <si>
    <t>统计源期刊、核心期刊、SCI期刊论文发表比例占论文发表总量</t>
  </si>
  <si>
    <t>≥75%</t>
  </si>
  <si>
    <t>达到上级主管部门要求，为学生健康相关研究提供数据支撑，为制定干预策略提供依据</t>
  </si>
  <si>
    <t>达到上级主管部门要求</t>
  </si>
  <si>
    <t>开展监测质量调查问卷有效率</t>
  </si>
  <si>
    <t>≥95%</t>
  </si>
  <si>
    <t>按照督导方案反馈通报及时率</t>
  </si>
  <si>
    <t>全民健康生活方式行动培训考核合格率</t>
  </si>
  <si>
    <t>≥90%</t>
  </si>
  <si>
    <t>全民健康生活方式行动平台指导员活跃率</t>
  </si>
  <si>
    <t>监测数据有效率</t>
  </si>
  <si>
    <t>≥85%</t>
  </si>
  <si>
    <t>北京市成人慢性病及其危险因素监测慢病监测培训合格率</t>
  </si>
  <si>
    <t>对互联网烟草广告、促销状况监测分析，并形成调查报告完成率</t>
  </si>
  <si>
    <t>健康科普活动评估探究社会公众对健康科普专家巡讲活动的参与率</t>
  </si>
  <si>
    <t>“万步有约”健走激励大赛万步率</t>
  </si>
  <si>
    <t>由于本项目招募队员为北京市16区各机关、企事业单位员工，该类人群在疫情防控期间职责较重且管理较为严格，故成绩易受新冠疫情影响，最终全市成绩受到较大影响，万步率仅为52.50%，低于往年。</t>
  </si>
  <si>
    <t>健康北京科普头条号账号关注度增长率</t>
  </si>
  <si>
    <t>≥10%</t>
  </si>
  <si>
    <t>健康北京科普头条号内容阅读量、头条指数</t>
  </si>
  <si>
    <t>对北京市16区范围内出租车、网吧等十三个重点行业、机构进行控烟情况暗访完成1000个、电子烟售卖情况暗访186个样本完成率</t>
  </si>
  <si>
    <t>分析报告提交的及时性、分析报告的归档合格率、会议、培训资料归档合格率、参加培训人员的考核合格率</t>
  </si>
  <si>
    <t>健康中国行、控烟宣传品质量合格率</t>
  </si>
  <si>
    <t>制作达到卫计委“杏林杯”电视片评比参赛水平宣传片</t>
  </si>
  <si>
    <t>达到相关评比要求标准</t>
  </si>
  <si>
    <t>发布给在京主流媒体新闻通稿，及时组织召开新闻通报会及时率</t>
  </si>
  <si>
    <t>"舆情监测 "及时率</t>
  </si>
  <si>
    <t>根据北京市博士后工作经费资助管理办法(京人社专家发〔2017〕99号)培养人才考核</t>
  </si>
  <si>
    <t>符合相关管理办法</t>
  </si>
  <si>
    <t>时效指标</t>
  </si>
  <si>
    <t>慢病患者自我管理项目开展时间</t>
  </si>
  <si>
    <t>2022年全年</t>
  </si>
  <si>
    <t>举办健康北京宣传现场活动</t>
  </si>
  <si>
    <t>互联网烟草广告、促销状况监测开展时间</t>
  </si>
  <si>
    <t>12个月</t>
  </si>
  <si>
    <t>按工作日完成舆情汇总、每日舆情发布</t>
  </si>
  <si>
    <t>2022年全年工作日</t>
  </si>
  <si>
    <t>脑卒中高危人群随访干预项目开展时间</t>
  </si>
  <si>
    <t>举办“531世界无烟日”宣传活动</t>
  </si>
  <si>
    <t>5月</t>
  </si>
  <si>
    <t>完成健康北京宣传片与宣传海报</t>
  </si>
  <si>
    <t>3-9月</t>
  </si>
  <si>
    <t>糖尿病同伴支持项目开展时间</t>
  </si>
  <si>
    <t>完成控烟宣传品制作发放</t>
  </si>
  <si>
    <t>5-9月</t>
  </si>
  <si>
    <t>项目整体进度实施的合理性</t>
  </si>
  <si>
    <t>全市学校卫生防病工作计划执行时间</t>
  </si>
  <si>
    <t>制作宣传片时间</t>
  </si>
  <si>
    <t>4月-10月</t>
  </si>
  <si>
    <t>全年及时发布发布新闻通稿、结合实际情况及时组织召开新闻通报会</t>
  </si>
  <si>
    <t>每周如期运营发布微博微信和网站专栏信息</t>
  </si>
  <si>
    <t>健康科普活动评估统计分析和报告撰写</t>
  </si>
  <si>
    <t>3月-11月</t>
  </si>
  <si>
    <t>每月完成网络媒体数据分析月报</t>
  </si>
  <si>
    <t>“万步有约”健走激励大赛开展时间</t>
  </si>
  <si>
    <t>受北京2022年4月开始的新冠疫情影响，第一季度完成报名后作废，于第三季度完成新一轮报名，并于第三季度完赛，第四季度完成总结和激励。</t>
  </si>
  <si>
    <t>北京市成人慢性病及其危险因素监测开展时间</t>
  </si>
  <si>
    <t>全民健康生活方式行动开展时间。</t>
  </si>
  <si>
    <t>原因：受疫情影响，二季度不宜办线下培训会。改进：在三季度条件允许时完成培训。</t>
  </si>
  <si>
    <t>控烟情况暗访调查开展时间</t>
  </si>
  <si>
    <t>7-9月</t>
  </si>
  <si>
    <t>成本指标</t>
  </si>
  <si>
    <t>项目金额控制在预算范围内</t>
  </si>
  <si>
    <t>1516.01688万元内</t>
  </si>
  <si>
    <t>1380.119326万元</t>
  </si>
  <si>
    <t>因受疫情原因等因素，部分项目无法开展，项目经费无法支出，剩余金额已退回财政。</t>
  </si>
  <si>
    <t>效果指标(30分)</t>
  </si>
  <si>
    <t>经济效益
指标</t>
  </si>
  <si>
    <t>无</t>
  </si>
  <si>
    <t>社会效益
指标</t>
  </si>
  <si>
    <t>“万步有约”健走激励大赛持续扩大大赛影响力，增加新参赛队员的比列</t>
  </si>
  <si>
    <t>≥50%</t>
  </si>
  <si>
    <t>提高专业技术人员实践和创新工作能力,促进北京地区疾病预防控制工作保障能力的提高，优化人才结构，促进人才队伍建设</t>
  </si>
  <si>
    <t>为我市制定和调整防控措施提供建议和政策依据</t>
  </si>
  <si>
    <t>控制和降低各类慢性非传染性疾病发病率</t>
  </si>
  <si>
    <t>促进学生常见病发病率降低，促进学校对健康促进、健康教育基本理论和技能掌握</t>
  </si>
  <si>
    <t>利用新媒体技术研发慢性病高危人群适宜技术与工具，实现自己是健康第一责任人的目标。广泛宣传健康生活方式核心信息，倡导践行健康生活方式。</t>
  </si>
  <si>
    <t>生态效益
指标</t>
  </si>
  <si>
    <t>可持续影响指标</t>
  </si>
  <si>
    <t>北京市成人慢性病及其危险因素监测科学动态了解北京市主要慢病患病水平及其主要危险因素的流行状况，为制定和评估慢病防控策略提供依据。</t>
  </si>
  <si>
    <t>脑卒中高危人群随访干预整理与分析数据，为建立适合北京市居民的脑卒中发病/死亡风险预测模型打下基础。</t>
  </si>
  <si>
    <t>广泛宣传健康生活方式核心信息，倡导践行健康生活方式。</t>
  </si>
  <si>
    <t>提高市民健康意识和健康知识，公众健康素养水平逐年提升。</t>
  </si>
  <si>
    <t>提高全市居民健康知识水平、提供公共卫生宣传决策依据</t>
  </si>
  <si>
    <t>满意度
指标
（10分）</t>
  </si>
  <si>
    <t>服务对象满意度指标</t>
  </si>
  <si>
    <t>中心内调查满意度</t>
  </si>
  <si>
    <t>≥80%</t>
  </si>
  <si>
    <t>满意度支撑材料不足</t>
  </si>
  <si>
    <t>自我管理小组组员对小组活动满意程度</t>
  </si>
  <si>
    <t>各区基础医疗机构、健康教育专业机构对业务指导的满意度</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</si>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</sst>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_ "/>
    <numFmt numFmtId="178" formatCode="0.0000000_ "/>
    <numFmt numFmtId="179" formatCode="0.00_ "/>
  </numFmts>
  <fonts count="28">
    <font>
      <sz val="11"/>
      <color theme="1"/>
      <name val="Arial"/>
      <charset val="134"/>
      <scheme val="minor"/>
    </font>
    <font>
      <sz val="11"/>
      <name val="Arial"/>
      <charset val="134"/>
      <scheme val="minor"/>
    </font>
    <font>
      <sz val="22"/>
      <name val="方正黑体_GBK"/>
      <charset val="134"/>
    </font>
    <font>
      <sz val="16"/>
      <name val="仿宋_GB2312"/>
      <charset val="134"/>
    </font>
    <font>
      <sz val="11"/>
      <name val="宋体"/>
      <charset val="134"/>
    </font>
    <font>
      <sz val="12"/>
      <name val="宋体"/>
      <charset val="134"/>
    </font>
    <font>
      <b/>
      <sz val="12"/>
      <name val="宋体"/>
      <charset val="134"/>
    </font>
    <font>
      <sz val="11"/>
      <color theme="1"/>
      <name val="Arial"/>
      <charset val="0"/>
      <scheme val="minor"/>
    </font>
    <font>
      <sz val="11"/>
      <color rgb="FF3F3F76"/>
      <name val="Arial"/>
      <charset val="0"/>
      <scheme val="minor"/>
    </font>
    <font>
      <sz val="11"/>
      <color rgb="FF9C0006"/>
      <name val="Arial"/>
      <charset val="0"/>
      <scheme val="minor"/>
    </font>
    <font>
      <sz val="11"/>
      <color theme="0"/>
      <name val="Arial"/>
      <charset val="0"/>
      <scheme val="minor"/>
    </font>
    <font>
      <u/>
      <sz val="11"/>
      <color rgb="FF0000FF"/>
      <name val="Arial"/>
      <charset val="0"/>
      <scheme val="minor"/>
    </font>
    <font>
      <u/>
      <sz val="11"/>
      <color rgb="FF800080"/>
      <name val="Arial"/>
      <charset val="0"/>
      <scheme val="minor"/>
    </font>
    <font>
      <b/>
      <sz val="11"/>
      <color theme="3"/>
      <name val="Arial"/>
      <charset val="134"/>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6500"/>
      <name val="Arial"/>
      <charset val="0"/>
      <scheme val="minor"/>
    </font>
    <font>
      <b/>
      <sz val="16"/>
      <name val="宋体"/>
      <charset val="134"/>
    </font>
    <font>
      <sz val="16"/>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
      <left/>
      <right/>
      <top style="thin">
        <color theme="1"/>
      </top>
      <bottom style="thin">
        <color theme="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40">
    <xf numFmtId="0" fontId="0" fillId="0" borderId="0" xfId="0"/>
    <xf numFmtId="0" fontId="1" fillId="0" borderId="0" xfId="0" applyFont="1" applyFill="1"/>
    <xf numFmtId="0" fontId="1" fillId="0" borderId="0" xfId="0" applyFont="1" applyFill="1" applyAlignment="1">
      <alignment wrapText="1"/>
    </xf>
    <xf numFmtId="0" fontId="2" fillId="0" borderId="0" xfId="0" applyFont="1" applyFill="1"/>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78"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textRotation="255"/>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9"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9" fontId="5" fillId="0" borderId="1" xfId="11" applyNumberFormat="1" applyFont="1" applyFill="1" applyBorder="1" applyAlignment="1">
      <alignment horizontal="center" vertical="center"/>
    </xf>
    <xf numFmtId="179"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9" fontId="5" fillId="0" borderId="1"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7"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10" fontId="5" fillId="0" borderId="1" xfId="0" applyNumberFormat="1" applyFont="1" applyFill="1" applyBorder="1" applyAlignment="1">
      <alignment horizontal="center" vertical="center"/>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Fill="1" applyAlignment="1">
      <alignment horizontal="left" vertical="center"/>
    </xf>
    <xf numFmtId="177" fontId="5" fillId="0" borderId="1" xfId="0"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38100</xdr:colOff>
      <xdr:row>6</xdr:row>
      <xdr:rowOff>28575</xdr:rowOff>
    </xdr:from>
    <xdr:to>
      <xdr:col>3</xdr:col>
      <xdr:colOff>1333499</xdr:colOff>
      <xdr:row>6</xdr:row>
      <xdr:rowOff>342900</xdr:rowOff>
    </xdr:to>
    <xdr:sp>
      <xdr:nvSpPr>
        <xdr:cNvPr id="4" name="直接箭头连接符 1"/>
        <xdr:cNvSpPr>
          <a:spLocks noChangeShapeType="1"/>
        </xdr:cNvSpPr>
      </xdr:nvSpPr>
      <xdr:spPr>
        <a:xfrm>
          <a:off x="2095500" y="1806575"/>
          <a:ext cx="1294765" cy="314325"/>
        </a:xfrm>
        <a:prstGeom prst="straightConnector1">
          <a:avLst/>
        </a:prstGeom>
        <a:noFill/>
        <a:ln w="9525">
          <a:solidFill>
            <a:srgbClr val="000000"/>
          </a:solidFill>
          <a:rou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1"/>
  <sheetViews>
    <sheetView tabSelected="1" view="pageBreakPreview" zoomScale="80" zoomScaleNormal="80" topLeftCell="A43" workbookViewId="0">
      <selection activeCell="J22" sqref="J22"/>
    </sheetView>
  </sheetViews>
  <sheetFormatPr defaultColWidth="9" defaultRowHeight="14"/>
  <cols>
    <col min="1" max="1" width="5.375" style="1" customWidth="1"/>
    <col min="2" max="2" width="9.375" style="1" customWidth="1"/>
    <col min="3" max="3" width="12.25" style="1" customWidth="1"/>
    <col min="4" max="4" width="41.2416666666667" style="2" customWidth="1"/>
    <col min="5" max="5" width="19.5" style="1" customWidth="1"/>
    <col min="6" max="6" width="19.2166666666667" style="1" customWidth="1"/>
    <col min="7" max="7" width="15.775" style="1" customWidth="1"/>
    <col min="8" max="8" width="12.5" style="1" customWidth="1"/>
    <col min="9" max="9" width="11" style="1" customWidth="1"/>
    <col min="10" max="10" width="31.0916666666667" style="1" customWidth="1"/>
    <col min="11" max="12" width="12.625" style="1"/>
    <col min="13" max="16384" width="9" style="1"/>
  </cols>
  <sheetData>
    <row r="1" ht="27" customHeight="1" spans="1:1">
      <c r="A1" s="3" t="s">
        <v>0</v>
      </c>
    </row>
    <row r="2" ht="33.95" customHeight="1" spans="1:10">
      <c r="A2" s="4" t="s">
        <v>1</v>
      </c>
      <c r="B2" s="4"/>
      <c r="C2" s="4"/>
      <c r="D2" s="4"/>
      <c r="E2" s="4"/>
      <c r="F2" s="4"/>
      <c r="G2" s="4"/>
      <c r="H2" s="4"/>
      <c r="I2" s="4"/>
      <c r="J2" s="4"/>
    </row>
    <row r="3" ht="18.75" customHeight="1" spans="1:10">
      <c r="A3" s="5" t="s">
        <v>2</v>
      </c>
      <c r="B3" s="5"/>
      <c r="C3" s="5"/>
      <c r="D3" s="5"/>
      <c r="E3" s="5"/>
      <c r="F3" s="5"/>
      <c r="G3" s="5"/>
      <c r="H3" s="5"/>
      <c r="I3" s="5"/>
      <c r="J3" s="5"/>
    </row>
    <row r="4" ht="20.1" customHeight="1" spans="1:10">
      <c r="A4" s="6" t="s">
        <v>3</v>
      </c>
      <c r="B4" s="6"/>
      <c r="C4" s="6"/>
      <c r="D4" s="7" t="s">
        <v>4</v>
      </c>
      <c r="E4" s="6"/>
      <c r="F4" s="6"/>
      <c r="G4" s="6"/>
      <c r="H4" s="6"/>
      <c r="I4" s="6"/>
      <c r="J4" s="6"/>
    </row>
    <row r="5" ht="20.1" customHeight="1" spans="1:10">
      <c r="A5" s="6" t="s">
        <v>5</v>
      </c>
      <c r="B5" s="6"/>
      <c r="C5" s="6"/>
      <c r="D5" s="7" t="s">
        <v>6</v>
      </c>
      <c r="E5" s="6"/>
      <c r="F5" s="6"/>
      <c r="G5" s="6" t="s">
        <v>7</v>
      </c>
      <c r="H5" s="7" t="s">
        <v>8</v>
      </c>
      <c r="I5" s="7"/>
      <c r="J5" s="7"/>
    </row>
    <row r="6" ht="20.1" customHeight="1" spans="1:10">
      <c r="A6" s="6" t="s">
        <v>9</v>
      </c>
      <c r="B6" s="6"/>
      <c r="C6" s="6"/>
      <c r="D6" s="7" t="s">
        <v>10</v>
      </c>
      <c r="E6" s="6"/>
      <c r="F6" s="6"/>
      <c r="G6" s="6" t="s">
        <v>11</v>
      </c>
      <c r="H6" s="7">
        <v>64407016</v>
      </c>
      <c r="I6" s="7"/>
      <c r="J6" s="7"/>
    </row>
    <row r="7" ht="30" spans="1:10">
      <c r="A7" s="7" t="s">
        <v>12</v>
      </c>
      <c r="B7" s="7"/>
      <c r="C7" s="7"/>
      <c r="D7" s="7"/>
      <c r="E7" s="7" t="s">
        <v>13</v>
      </c>
      <c r="F7" s="7" t="s">
        <v>14</v>
      </c>
      <c r="G7" s="7" t="s">
        <v>15</v>
      </c>
      <c r="H7" s="7" t="s">
        <v>16</v>
      </c>
      <c r="I7" s="7" t="s">
        <v>17</v>
      </c>
      <c r="J7" s="6" t="s">
        <v>18</v>
      </c>
    </row>
    <row r="8" ht="20.1" customHeight="1" spans="1:10">
      <c r="A8" s="7"/>
      <c r="B8" s="7"/>
      <c r="C8" s="7"/>
      <c r="D8" s="8" t="s">
        <v>19</v>
      </c>
      <c r="E8" s="9">
        <v>1516.01688</v>
      </c>
      <c r="F8" s="9">
        <v>1516.01688</v>
      </c>
      <c r="G8" s="9">
        <v>1380.119326</v>
      </c>
      <c r="H8" s="6">
        <v>10</v>
      </c>
      <c r="I8" s="20">
        <f>G8/F8</f>
        <v>0.91035881209977</v>
      </c>
      <c r="J8" s="21">
        <f>10*I8</f>
        <v>9.1035881209977</v>
      </c>
    </row>
    <row r="9" ht="15" spans="1:10">
      <c r="A9" s="7"/>
      <c r="B9" s="7"/>
      <c r="C9" s="7"/>
      <c r="D9" s="10" t="s">
        <v>20</v>
      </c>
      <c r="E9" s="9">
        <v>1515.64</v>
      </c>
      <c r="F9" s="9">
        <v>1515.64</v>
      </c>
      <c r="G9" s="9">
        <v>1379.742446</v>
      </c>
      <c r="H9" s="6" t="s">
        <v>21</v>
      </c>
      <c r="I9" s="20">
        <f>G9/F9</f>
        <v>0.910336521865351</v>
      </c>
      <c r="J9" s="7" t="s">
        <v>21</v>
      </c>
    </row>
    <row r="10" ht="24.95" customHeight="1" spans="1:10">
      <c r="A10" s="7"/>
      <c r="B10" s="7"/>
      <c r="C10" s="7"/>
      <c r="D10" s="7" t="s">
        <v>22</v>
      </c>
      <c r="E10" s="11">
        <v>0.37688</v>
      </c>
      <c r="F10" s="11">
        <v>0.37688</v>
      </c>
      <c r="G10" s="11">
        <v>0.37688</v>
      </c>
      <c r="H10" s="6" t="s">
        <v>21</v>
      </c>
      <c r="I10" s="20">
        <f>G10/F10</f>
        <v>1</v>
      </c>
      <c r="J10" s="7" t="s">
        <v>21</v>
      </c>
    </row>
    <row r="11" ht="18.95" customHeight="1" spans="1:10">
      <c r="A11" s="7"/>
      <c r="B11" s="7"/>
      <c r="C11" s="7"/>
      <c r="D11" s="10" t="s">
        <v>23</v>
      </c>
      <c r="E11" s="6"/>
      <c r="F11" s="6"/>
      <c r="G11" s="6"/>
      <c r="H11" s="6" t="s">
        <v>21</v>
      </c>
      <c r="I11" s="6" t="s">
        <v>21</v>
      </c>
      <c r="J11" s="7" t="s">
        <v>21</v>
      </c>
    </row>
    <row r="12" ht="26.1" customHeight="1" spans="1:10">
      <c r="A12" s="12" t="s">
        <v>24</v>
      </c>
      <c r="B12" s="7" t="s">
        <v>25</v>
      </c>
      <c r="C12" s="7"/>
      <c r="D12" s="7"/>
      <c r="E12" s="7"/>
      <c r="F12" s="7" t="s">
        <v>26</v>
      </c>
      <c r="G12" s="7"/>
      <c r="H12" s="7"/>
      <c r="I12" s="7"/>
      <c r="J12" s="7"/>
    </row>
    <row r="13" ht="194" customHeight="1" spans="1:10">
      <c r="A13" s="12"/>
      <c r="B13" s="7" t="s">
        <v>27</v>
      </c>
      <c r="C13" s="7"/>
      <c r="D13" s="7"/>
      <c r="E13" s="7"/>
      <c r="F13" s="7" t="s">
        <v>28</v>
      </c>
      <c r="G13" s="7"/>
      <c r="H13" s="7"/>
      <c r="I13" s="7"/>
      <c r="J13" s="7"/>
    </row>
    <row r="14" ht="15" spans="1:10">
      <c r="A14" s="12" t="s">
        <v>29</v>
      </c>
      <c r="B14" s="7" t="s">
        <v>30</v>
      </c>
      <c r="C14" s="6" t="s">
        <v>31</v>
      </c>
      <c r="D14" s="7" t="s">
        <v>32</v>
      </c>
      <c r="E14" s="6" t="s">
        <v>33</v>
      </c>
      <c r="F14" s="7" t="s">
        <v>34</v>
      </c>
      <c r="G14" s="7"/>
      <c r="H14" s="7" t="s">
        <v>35</v>
      </c>
      <c r="I14" s="7" t="s">
        <v>18</v>
      </c>
      <c r="J14" s="7" t="s">
        <v>36</v>
      </c>
    </row>
    <row r="15" s="1" customFormat="1" ht="34" customHeight="1" spans="1:10">
      <c r="A15" s="12"/>
      <c r="B15" s="7" t="s">
        <v>37</v>
      </c>
      <c r="C15" s="13" t="s">
        <v>38</v>
      </c>
      <c r="D15" s="7" t="s">
        <v>39</v>
      </c>
      <c r="E15" s="6" t="s">
        <v>40</v>
      </c>
      <c r="F15" s="6" t="s">
        <v>41</v>
      </c>
      <c r="G15" s="6"/>
      <c r="H15" s="7">
        <v>0.5</v>
      </c>
      <c r="I15" s="7">
        <v>0.5</v>
      </c>
      <c r="J15" s="6"/>
    </row>
    <row r="16" s="1" customFormat="1" ht="32" customHeight="1" spans="1:10">
      <c r="A16" s="12"/>
      <c r="B16" s="7"/>
      <c r="C16" s="14"/>
      <c r="D16" s="7" t="s">
        <v>42</v>
      </c>
      <c r="E16" s="6" t="s">
        <v>43</v>
      </c>
      <c r="F16" s="6" t="s">
        <v>44</v>
      </c>
      <c r="G16" s="6"/>
      <c r="H16" s="7">
        <v>0.5</v>
      </c>
      <c r="I16" s="7">
        <v>0.25</v>
      </c>
      <c r="J16" s="7" t="s">
        <v>45</v>
      </c>
    </row>
    <row r="17" s="1" customFormat="1" ht="24" customHeight="1" spans="1:10">
      <c r="A17" s="12"/>
      <c r="B17" s="7"/>
      <c r="C17" s="14"/>
      <c r="D17" s="7" t="s">
        <v>46</v>
      </c>
      <c r="E17" s="6" t="s">
        <v>47</v>
      </c>
      <c r="F17" s="6" t="s">
        <v>47</v>
      </c>
      <c r="G17" s="6"/>
      <c r="H17" s="7">
        <v>0.5</v>
      </c>
      <c r="I17" s="7">
        <v>0.5</v>
      </c>
      <c r="J17" s="6"/>
    </row>
    <row r="18" s="1" customFormat="1" ht="36" customHeight="1" spans="1:10">
      <c r="A18" s="12"/>
      <c r="B18" s="7"/>
      <c r="C18" s="14"/>
      <c r="D18" s="7" t="s">
        <v>48</v>
      </c>
      <c r="E18" s="6" t="s">
        <v>49</v>
      </c>
      <c r="F18" s="6" t="s">
        <v>49</v>
      </c>
      <c r="G18" s="6"/>
      <c r="H18" s="7">
        <v>0.5</v>
      </c>
      <c r="I18" s="7">
        <v>0.5</v>
      </c>
      <c r="J18" s="6"/>
    </row>
    <row r="19" s="1" customFormat="1" ht="24" customHeight="1" spans="1:10">
      <c r="A19" s="12"/>
      <c r="B19" s="7"/>
      <c r="C19" s="14"/>
      <c r="D19" s="7" t="s">
        <v>50</v>
      </c>
      <c r="E19" s="6" t="s">
        <v>51</v>
      </c>
      <c r="F19" s="6" t="s">
        <v>51</v>
      </c>
      <c r="G19" s="6"/>
      <c r="H19" s="7">
        <v>0.5</v>
      </c>
      <c r="I19" s="7">
        <v>0.5</v>
      </c>
      <c r="J19" s="6"/>
    </row>
    <row r="20" s="1" customFormat="1" ht="24" customHeight="1" spans="1:10">
      <c r="A20" s="12"/>
      <c r="B20" s="7"/>
      <c r="C20" s="14"/>
      <c r="D20" s="7" t="s">
        <v>52</v>
      </c>
      <c r="E20" s="6" t="s">
        <v>53</v>
      </c>
      <c r="F20" s="6" t="s">
        <v>53</v>
      </c>
      <c r="G20" s="6"/>
      <c r="H20" s="7">
        <v>0.5</v>
      </c>
      <c r="I20" s="7">
        <v>0.5</v>
      </c>
      <c r="J20" s="6"/>
    </row>
    <row r="21" s="1" customFormat="1" ht="24" customHeight="1" spans="1:10">
      <c r="A21" s="12"/>
      <c r="B21" s="7"/>
      <c r="C21" s="14"/>
      <c r="D21" s="7" t="s">
        <v>54</v>
      </c>
      <c r="E21" s="6" t="s">
        <v>55</v>
      </c>
      <c r="F21" s="6" t="s">
        <v>56</v>
      </c>
      <c r="G21" s="6"/>
      <c r="H21" s="7">
        <v>0.5</v>
      </c>
      <c r="I21" s="7">
        <v>0.5</v>
      </c>
      <c r="J21" s="6"/>
    </row>
    <row r="22" s="1" customFormat="1" ht="49" customHeight="1" spans="1:10">
      <c r="A22" s="12"/>
      <c r="B22" s="7"/>
      <c r="C22" s="14"/>
      <c r="D22" s="7" t="s">
        <v>57</v>
      </c>
      <c r="E22" s="15">
        <v>0.16</v>
      </c>
      <c r="F22" s="6">
        <v>0</v>
      </c>
      <c r="G22" s="6"/>
      <c r="H22" s="7">
        <v>0.5</v>
      </c>
      <c r="I22" s="7">
        <v>0</v>
      </c>
      <c r="J22" s="7" t="s">
        <v>58</v>
      </c>
    </row>
    <row r="23" s="1" customFormat="1" ht="24" customHeight="1" spans="1:10">
      <c r="A23" s="12"/>
      <c r="B23" s="7"/>
      <c r="C23" s="14"/>
      <c r="D23" s="7" t="s">
        <v>59</v>
      </c>
      <c r="E23" s="6" t="s">
        <v>60</v>
      </c>
      <c r="F23" s="6" t="s">
        <v>60</v>
      </c>
      <c r="G23" s="6"/>
      <c r="H23" s="7">
        <v>0.5</v>
      </c>
      <c r="I23" s="7">
        <v>0.5</v>
      </c>
      <c r="J23" s="6"/>
    </row>
    <row r="24" s="1" customFormat="1" ht="24" customHeight="1" spans="1:10">
      <c r="A24" s="12"/>
      <c r="B24" s="7"/>
      <c r="C24" s="14"/>
      <c r="D24" s="7" t="s">
        <v>61</v>
      </c>
      <c r="E24" s="6" t="s">
        <v>62</v>
      </c>
      <c r="F24" s="6" t="s">
        <v>62</v>
      </c>
      <c r="G24" s="6"/>
      <c r="H24" s="7">
        <v>0.5</v>
      </c>
      <c r="I24" s="7">
        <v>0.5</v>
      </c>
      <c r="J24" s="6"/>
    </row>
    <row r="25" s="1" customFormat="1" ht="24" customHeight="1" spans="1:10">
      <c r="A25" s="12"/>
      <c r="B25" s="7"/>
      <c r="C25" s="14"/>
      <c r="D25" s="7" t="s">
        <v>63</v>
      </c>
      <c r="E25" s="6" t="s">
        <v>62</v>
      </c>
      <c r="F25" s="6" t="s">
        <v>62</v>
      </c>
      <c r="G25" s="6"/>
      <c r="H25" s="7">
        <v>0.5</v>
      </c>
      <c r="I25" s="7">
        <v>0.5</v>
      </c>
      <c r="J25" s="6"/>
    </row>
    <row r="26" s="1" customFormat="1" ht="24" customHeight="1" spans="1:10">
      <c r="A26" s="12"/>
      <c r="B26" s="7"/>
      <c r="C26" s="14"/>
      <c r="D26" s="7" t="s">
        <v>64</v>
      </c>
      <c r="E26" s="6" t="s">
        <v>62</v>
      </c>
      <c r="F26" s="6" t="s">
        <v>62</v>
      </c>
      <c r="G26" s="6"/>
      <c r="H26" s="7">
        <v>0.5</v>
      </c>
      <c r="I26" s="7">
        <v>0.5</v>
      </c>
      <c r="J26" s="6"/>
    </row>
    <row r="27" s="1" customFormat="1" ht="24" customHeight="1" spans="1:10">
      <c r="A27" s="12"/>
      <c r="B27" s="7"/>
      <c r="C27" s="14"/>
      <c r="D27" s="7" t="s">
        <v>65</v>
      </c>
      <c r="E27" s="6" t="s">
        <v>62</v>
      </c>
      <c r="F27" s="6" t="s">
        <v>62</v>
      </c>
      <c r="G27" s="6"/>
      <c r="H27" s="7">
        <v>0.5</v>
      </c>
      <c r="I27" s="7">
        <v>0.5</v>
      </c>
      <c r="J27" s="6"/>
    </row>
    <row r="28" s="1" customFormat="1" ht="24" customHeight="1" spans="1:10">
      <c r="A28" s="12"/>
      <c r="B28" s="7"/>
      <c r="C28" s="14"/>
      <c r="D28" s="7" t="s">
        <v>66</v>
      </c>
      <c r="E28" s="6" t="s">
        <v>62</v>
      </c>
      <c r="F28" s="6" t="s">
        <v>62</v>
      </c>
      <c r="G28" s="6"/>
      <c r="H28" s="7">
        <v>0.5</v>
      </c>
      <c r="I28" s="7">
        <v>0.5</v>
      </c>
      <c r="J28" s="6"/>
    </row>
    <row r="29" s="1" customFormat="1" ht="24" customHeight="1" spans="1:10">
      <c r="A29" s="12"/>
      <c r="B29" s="7"/>
      <c r="C29" s="14"/>
      <c r="D29" s="7" t="s">
        <v>67</v>
      </c>
      <c r="E29" s="6" t="s">
        <v>68</v>
      </c>
      <c r="F29" s="6" t="s">
        <v>69</v>
      </c>
      <c r="G29" s="6"/>
      <c r="H29" s="7">
        <v>0.5</v>
      </c>
      <c r="I29" s="7">
        <v>0.5</v>
      </c>
      <c r="J29" s="6"/>
    </row>
    <row r="30" s="1" customFormat="1" ht="24" customHeight="1" spans="1:10">
      <c r="A30" s="12"/>
      <c r="B30" s="7"/>
      <c r="C30" s="14"/>
      <c r="D30" s="7" t="s">
        <v>70</v>
      </c>
      <c r="E30" s="6" t="s">
        <v>71</v>
      </c>
      <c r="F30" s="6" t="s">
        <v>71</v>
      </c>
      <c r="G30" s="6"/>
      <c r="H30" s="7">
        <v>0.5</v>
      </c>
      <c r="I30" s="7">
        <v>0.5</v>
      </c>
      <c r="J30" s="6"/>
    </row>
    <row r="31" s="1" customFormat="1" ht="24" customHeight="1" spans="1:10">
      <c r="A31" s="12"/>
      <c r="B31" s="7"/>
      <c r="C31" s="14"/>
      <c r="D31" s="7" t="s">
        <v>72</v>
      </c>
      <c r="E31" s="6" t="s">
        <v>73</v>
      </c>
      <c r="F31" s="6" t="s">
        <v>73</v>
      </c>
      <c r="G31" s="6"/>
      <c r="H31" s="7">
        <v>0.5</v>
      </c>
      <c r="I31" s="7">
        <v>0.5</v>
      </c>
      <c r="J31" s="6"/>
    </row>
    <row r="32" s="1" customFormat="1" ht="24" customHeight="1" spans="1:10">
      <c r="A32" s="12"/>
      <c r="B32" s="7"/>
      <c r="C32" s="14"/>
      <c r="D32" s="7" t="s">
        <v>74</v>
      </c>
      <c r="E32" s="6" t="s">
        <v>62</v>
      </c>
      <c r="F32" s="6" t="s">
        <v>62</v>
      </c>
      <c r="G32" s="6"/>
      <c r="H32" s="7">
        <v>0.5</v>
      </c>
      <c r="I32" s="7">
        <v>0.5</v>
      </c>
      <c r="J32" s="6"/>
    </row>
    <row r="33" s="1" customFormat="1" ht="24" customHeight="1" spans="1:10">
      <c r="A33" s="12"/>
      <c r="B33" s="7"/>
      <c r="C33" s="14"/>
      <c r="D33" s="7" t="s">
        <v>75</v>
      </c>
      <c r="E33" s="6" t="s">
        <v>76</v>
      </c>
      <c r="F33" s="6" t="s">
        <v>76</v>
      </c>
      <c r="G33" s="6"/>
      <c r="H33" s="7">
        <v>0.5</v>
      </c>
      <c r="I33" s="7">
        <v>0.5</v>
      </c>
      <c r="J33" s="6"/>
    </row>
    <row r="34" s="1" customFormat="1" ht="24" customHeight="1" spans="1:10">
      <c r="A34" s="12"/>
      <c r="B34" s="7"/>
      <c r="C34" s="14"/>
      <c r="D34" s="7" t="s">
        <v>77</v>
      </c>
      <c r="E34" s="6" t="s">
        <v>78</v>
      </c>
      <c r="F34" s="6" t="s">
        <v>78</v>
      </c>
      <c r="G34" s="6"/>
      <c r="H34" s="7">
        <v>0.5</v>
      </c>
      <c r="I34" s="7">
        <v>0.5</v>
      </c>
      <c r="J34" s="6"/>
    </row>
    <row r="35" s="1" customFormat="1" ht="36" customHeight="1" spans="1:10">
      <c r="A35" s="12"/>
      <c r="B35" s="7"/>
      <c r="C35" s="14"/>
      <c r="D35" s="7" t="s">
        <v>79</v>
      </c>
      <c r="E35" s="6" t="s">
        <v>80</v>
      </c>
      <c r="F35" s="6" t="s">
        <v>80</v>
      </c>
      <c r="G35" s="6"/>
      <c r="H35" s="7">
        <v>0.5</v>
      </c>
      <c r="I35" s="7">
        <v>0.5</v>
      </c>
      <c r="J35" s="6"/>
    </row>
    <row r="36" s="1" customFormat="1" ht="24" customHeight="1" spans="1:10">
      <c r="A36" s="12"/>
      <c r="B36" s="7"/>
      <c r="C36" s="14"/>
      <c r="D36" s="7" t="s">
        <v>81</v>
      </c>
      <c r="E36" s="6" t="s">
        <v>82</v>
      </c>
      <c r="F36" s="16" t="s">
        <v>82</v>
      </c>
      <c r="G36" s="17"/>
      <c r="H36" s="7">
        <v>0.5</v>
      </c>
      <c r="I36" s="7">
        <v>0.5</v>
      </c>
      <c r="J36" s="6"/>
    </row>
    <row r="37" s="1" customFormat="1" ht="24" customHeight="1" spans="1:10">
      <c r="A37" s="12"/>
      <c r="B37" s="7"/>
      <c r="C37" s="14"/>
      <c r="D37" s="7" t="s">
        <v>83</v>
      </c>
      <c r="E37" s="6" t="s">
        <v>84</v>
      </c>
      <c r="F37" s="6" t="s">
        <v>85</v>
      </c>
      <c r="G37" s="6"/>
      <c r="H37" s="7">
        <v>0.5</v>
      </c>
      <c r="I37" s="7">
        <v>0.5</v>
      </c>
      <c r="J37" s="6"/>
    </row>
    <row r="38" s="1" customFormat="1" ht="32" customHeight="1" spans="1:10">
      <c r="A38" s="12"/>
      <c r="B38" s="7"/>
      <c r="C38" s="14"/>
      <c r="D38" s="7" t="s">
        <v>86</v>
      </c>
      <c r="E38" s="6" t="s">
        <v>87</v>
      </c>
      <c r="F38" s="6" t="s">
        <v>88</v>
      </c>
      <c r="G38" s="6"/>
      <c r="H38" s="7">
        <v>0.5</v>
      </c>
      <c r="I38" s="7">
        <v>0.5</v>
      </c>
      <c r="J38" s="6"/>
    </row>
    <row r="39" s="1" customFormat="1" ht="24" customHeight="1" spans="1:10">
      <c r="A39" s="12"/>
      <c r="B39" s="7"/>
      <c r="C39" s="14"/>
      <c r="D39" s="7" t="s">
        <v>89</v>
      </c>
      <c r="E39" s="6" t="s">
        <v>90</v>
      </c>
      <c r="F39" s="6" t="s">
        <v>90</v>
      </c>
      <c r="G39" s="6"/>
      <c r="H39" s="7">
        <v>0.5</v>
      </c>
      <c r="I39" s="7">
        <v>0.5</v>
      </c>
      <c r="J39" s="6"/>
    </row>
    <row r="40" s="1" customFormat="1" ht="24" customHeight="1" spans="1:10">
      <c r="A40" s="12"/>
      <c r="B40" s="7"/>
      <c r="C40" s="14"/>
      <c r="D40" s="7" t="s">
        <v>91</v>
      </c>
      <c r="E40" s="6" t="s">
        <v>92</v>
      </c>
      <c r="F40" s="6" t="s">
        <v>93</v>
      </c>
      <c r="G40" s="6"/>
      <c r="H40" s="7">
        <v>0.5</v>
      </c>
      <c r="I40" s="7">
        <v>0.5</v>
      </c>
      <c r="J40" s="6"/>
    </row>
    <row r="41" s="1" customFormat="1" ht="24" customHeight="1" spans="1:10">
      <c r="A41" s="12"/>
      <c r="B41" s="7"/>
      <c r="C41" s="14"/>
      <c r="D41" s="7" t="s">
        <v>94</v>
      </c>
      <c r="E41" s="6" t="s">
        <v>95</v>
      </c>
      <c r="F41" s="6" t="s">
        <v>95</v>
      </c>
      <c r="G41" s="6"/>
      <c r="H41" s="7">
        <v>0.5</v>
      </c>
      <c r="I41" s="7">
        <v>0.5</v>
      </c>
      <c r="J41" s="6"/>
    </row>
    <row r="42" s="1" customFormat="1" ht="24" customHeight="1" spans="1:10">
      <c r="A42" s="12"/>
      <c r="B42" s="7"/>
      <c r="C42" s="14"/>
      <c r="D42" s="7" t="s">
        <v>96</v>
      </c>
      <c r="E42" s="7" t="s">
        <v>97</v>
      </c>
      <c r="F42" s="7" t="s">
        <v>98</v>
      </c>
      <c r="G42" s="7"/>
      <c r="H42" s="7">
        <v>0.5</v>
      </c>
      <c r="I42" s="7">
        <v>0.5</v>
      </c>
      <c r="J42" s="6"/>
    </row>
    <row r="43" s="1" customFormat="1" ht="92" customHeight="1" spans="1:10">
      <c r="A43" s="12"/>
      <c r="B43" s="7"/>
      <c r="C43" s="14"/>
      <c r="D43" s="7" t="s">
        <v>99</v>
      </c>
      <c r="E43" s="7" t="s">
        <v>100</v>
      </c>
      <c r="F43" s="6" t="s">
        <v>101</v>
      </c>
      <c r="G43" s="6"/>
      <c r="H43" s="7">
        <v>0.5</v>
      </c>
      <c r="I43" s="7">
        <v>0.5</v>
      </c>
      <c r="J43" s="7" t="s">
        <v>102</v>
      </c>
    </row>
    <row r="44" s="1" customFormat="1" ht="34" customHeight="1" spans="1:10">
      <c r="A44" s="12"/>
      <c r="B44" s="7"/>
      <c r="C44" s="14"/>
      <c r="D44" s="7" t="s">
        <v>103</v>
      </c>
      <c r="E44" s="7" t="s">
        <v>104</v>
      </c>
      <c r="F44" s="7" t="s">
        <v>104</v>
      </c>
      <c r="G44" s="7"/>
      <c r="H44" s="7">
        <v>0.5</v>
      </c>
      <c r="I44" s="7">
        <v>0.5</v>
      </c>
      <c r="J44" s="6"/>
    </row>
    <row r="45" s="1" customFormat="1" ht="60" customHeight="1" spans="1:10">
      <c r="A45" s="12"/>
      <c r="B45" s="7"/>
      <c r="C45" s="14"/>
      <c r="D45" s="7" t="s">
        <v>105</v>
      </c>
      <c r="E45" s="7" t="s">
        <v>106</v>
      </c>
      <c r="F45" s="7" t="s">
        <v>107</v>
      </c>
      <c r="G45" s="7"/>
      <c r="H45" s="7">
        <v>0.5</v>
      </c>
      <c r="I45" s="21">
        <v>0.27465</v>
      </c>
      <c r="J45" s="7" t="s">
        <v>108</v>
      </c>
    </row>
    <row r="46" s="1" customFormat="1" ht="24" customHeight="1" spans="1:10">
      <c r="A46" s="12"/>
      <c r="B46" s="7"/>
      <c r="C46" s="14"/>
      <c r="D46" s="7" t="s">
        <v>109</v>
      </c>
      <c r="E46" s="7" t="s">
        <v>110</v>
      </c>
      <c r="F46" s="7" t="s">
        <v>110</v>
      </c>
      <c r="G46" s="7"/>
      <c r="H46" s="7">
        <v>0.5</v>
      </c>
      <c r="I46" s="7">
        <v>0.5</v>
      </c>
      <c r="J46" s="6"/>
    </row>
    <row r="47" s="1" customFormat="1" ht="92" customHeight="1" spans="1:10">
      <c r="A47" s="12"/>
      <c r="B47" s="7"/>
      <c r="C47" s="14"/>
      <c r="D47" s="7" t="s">
        <v>111</v>
      </c>
      <c r="E47" s="7" t="s">
        <v>112</v>
      </c>
      <c r="F47" s="7" t="s">
        <v>112</v>
      </c>
      <c r="G47" s="7"/>
      <c r="H47" s="7">
        <v>0.5</v>
      </c>
      <c r="I47" s="7">
        <v>0.5</v>
      </c>
      <c r="J47" s="7" t="s">
        <v>113</v>
      </c>
    </row>
    <row r="48" s="1" customFormat="1" ht="43" customHeight="1" spans="1:10">
      <c r="A48" s="12"/>
      <c r="B48" s="7"/>
      <c r="C48" s="14"/>
      <c r="D48" s="7" t="s">
        <v>114</v>
      </c>
      <c r="E48" s="7" t="s">
        <v>115</v>
      </c>
      <c r="F48" s="7" t="s">
        <v>116</v>
      </c>
      <c r="G48" s="7"/>
      <c r="H48" s="7">
        <v>0.5</v>
      </c>
      <c r="I48" s="7">
        <v>0.5</v>
      </c>
      <c r="J48" s="7" t="s">
        <v>117</v>
      </c>
    </row>
    <row r="49" s="1" customFormat="1" ht="59" customHeight="1" spans="1:10">
      <c r="A49" s="12"/>
      <c r="B49" s="7"/>
      <c r="C49" s="14"/>
      <c r="D49" s="7" t="s">
        <v>118</v>
      </c>
      <c r="E49" s="7" t="s">
        <v>119</v>
      </c>
      <c r="F49" s="7" t="s">
        <v>120</v>
      </c>
      <c r="G49" s="7"/>
      <c r="H49" s="7">
        <v>0.5</v>
      </c>
      <c r="I49" s="21">
        <v>0.416666666666667</v>
      </c>
      <c r="J49" s="7" t="s">
        <v>121</v>
      </c>
    </row>
    <row r="50" s="1" customFormat="1" ht="38" customHeight="1" spans="1:10">
      <c r="A50" s="12"/>
      <c r="B50" s="7"/>
      <c r="C50" s="14"/>
      <c r="D50" s="7" t="s">
        <v>122</v>
      </c>
      <c r="E50" s="7" t="s">
        <v>123</v>
      </c>
      <c r="F50" s="7" t="s">
        <v>123</v>
      </c>
      <c r="G50" s="7"/>
      <c r="H50" s="7">
        <v>0.5</v>
      </c>
      <c r="I50" s="7">
        <v>0.5</v>
      </c>
      <c r="J50" s="6"/>
    </row>
    <row r="51" s="1" customFormat="1" ht="24" customHeight="1" spans="1:10">
      <c r="A51" s="12"/>
      <c r="B51" s="7"/>
      <c r="C51" s="14"/>
      <c r="D51" s="7" t="s">
        <v>124</v>
      </c>
      <c r="E51" s="7" t="s">
        <v>125</v>
      </c>
      <c r="F51" s="7" t="s">
        <v>126</v>
      </c>
      <c r="G51" s="7"/>
      <c r="H51" s="7">
        <v>0.5</v>
      </c>
      <c r="I51" s="7">
        <v>0.5</v>
      </c>
      <c r="J51" s="6"/>
    </row>
    <row r="52" s="1" customFormat="1" ht="24" customHeight="1" spans="1:10">
      <c r="A52" s="12"/>
      <c r="B52" s="7"/>
      <c r="C52" s="14"/>
      <c r="D52" s="7" t="s">
        <v>127</v>
      </c>
      <c r="E52" s="7" t="s">
        <v>128</v>
      </c>
      <c r="F52" s="7" t="s">
        <v>129</v>
      </c>
      <c r="G52" s="7"/>
      <c r="H52" s="7">
        <v>0.5</v>
      </c>
      <c r="I52" s="7">
        <v>0.5</v>
      </c>
      <c r="J52" s="6"/>
    </row>
    <row r="53" s="1" customFormat="1" ht="24" customHeight="1" spans="1:10">
      <c r="A53" s="12"/>
      <c r="B53" s="7"/>
      <c r="C53" s="14"/>
      <c r="D53" s="7" t="s">
        <v>130</v>
      </c>
      <c r="E53" s="7" t="s">
        <v>131</v>
      </c>
      <c r="F53" s="7" t="s">
        <v>131</v>
      </c>
      <c r="G53" s="7"/>
      <c r="H53" s="7">
        <v>0.5</v>
      </c>
      <c r="I53" s="7">
        <v>0.5</v>
      </c>
      <c r="J53" s="6"/>
    </row>
    <row r="54" s="1" customFormat="1" ht="24" customHeight="1" spans="1:10">
      <c r="A54" s="12"/>
      <c r="B54" s="7"/>
      <c r="C54" s="14"/>
      <c r="D54" s="7" t="s">
        <v>132</v>
      </c>
      <c r="E54" s="7" t="s">
        <v>131</v>
      </c>
      <c r="F54" s="7" t="s">
        <v>131</v>
      </c>
      <c r="G54" s="7"/>
      <c r="H54" s="7">
        <v>0.5</v>
      </c>
      <c r="I54" s="7">
        <v>0.5</v>
      </c>
      <c r="J54" s="6"/>
    </row>
    <row r="55" s="1" customFormat="1" ht="24" customHeight="1" spans="1:10">
      <c r="A55" s="12"/>
      <c r="B55" s="7"/>
      <c r="C55" s="14"/>
      <c r="D55" s="7" t="s">
        <v>133</v>
      </c>
      <c r="E55" s="7" t="s">
        <v>134</v>
      </c>
      <c r="F55" s="7" t="s">
        <v>135</v>
      </c>
      <c r="G55" s="7"/>
      <c r="H55" s="7">
        <v>0.5</v>
      </c>
      <c r="I55" s="21">
        <v>0.21875</v>
      </c>
      <c r="J55" s="7" t="s">
        <v>136</v>
      </c>
    </row>
    <row r="56" s="1" customFormat="1" ht="24" customHeight="1" spans="1:10">
      <c r="A56" s="12"/>
      <c r="B56" s="7"/>
      <c r="C56" s="14"/>
      <c r="D56" s="7" t="s">
        <v>137</v>
      </c>
      <c r="E56" s="7" t="s">
        <v>138</v>
      </c>
      <c r="F56" s="7" t="s">
        <v>139</v>
      </c>
      <c r="G56" s="7"/>
      <c r="H56" s="7">
        <v>0.5</v>
      </c>
      <c r="I56" s="7">
        <v>0.5</v>
      </c>
      <c r="J56" s="6"/>
    </row>
    <row r="57" s="1" customFormat="1" ht="24" customHeight="1" spans="1:10">
      <c r="A57" s="12"/>
      <c r="B57" s="7"/>
      <c r="C57" s="14"/>
      <c r="D57" s="7" t="s">
        <v>140</v>
      </c>
      <c r="E57" s="7" t="s">
        <v>141</v>
      </c>
      <c r="F57" s="7" t="s">
        <v>141</v>
      </c>
      <c r="G57" s="7"/>
      <c r="H57" s="7">
        <v>0.5</v>
      </c>
      <c r="I57" s="7">
        <v>0.5</v>
      </c>
      <c r="J57" s="6"/>
    </row>
    <row r="58" s="1" customFormat="1" ht="24" customHeight="1" spans="1:10">
      <c r="A58" s="12"/>
      <c r="B58" s="7"/>
      <c r="C58" s="14"/>
      <c r="D58" s="7" t="s">
        <v>142</v>
      </c>
      <c r="E58" s="7" t="s">
        <v>141</v>
      </c>
      <c r="F58" s="7" t="s">
        <v>141</v>
      </c>
      <c r="G58" s="7"/>
      <c r="H58" s="7">
        <v>0.5</v>
      </c>
      <c r="I58" s="7">
        <v>0.5</v>
      </c>
      <c r="J58" s="6"/>
    </row>
    <row r="59" s="1" customFormat="1" ht="24" customHeight="1" spans="1:10">
      <c r="A59" s="12"/>
      <c r="B59" s="7"/>
      <c r="C59" s="14"/>
      <c r="D59" s="7" t="s">
        <v>143</v>
      </c>
      <c r="E59" s="7" t="s">
        <v>141</v>
      </c>
      <c r="F59" s="7" t="s">
        <v>141</v>
      </c>
      <c r="G59" s="7"/>
      <c r="H59" s="7">
        <v>0.5</v>
      </c>
      <c r="I59" s="7">
        <v>0.5</v>
      </c>
      <c r="J59" s="6"/>
    </row>
    <row r="60" s="1" customFormat="1" ht="24" customHeight="1" spans="1:10">
      <c r="A60" s="12"/>
      <c r="B60" s="7"/>
      <c r="C60" s="14"/>
      <c r="D60" s="7" t="s">
        <v>144</v>
      </c>
      <c r="E60" s="7" t="s">
        <v>145</v>
      </c>
      <c r="F60" s="7" t="s">
        <v>146</v>
      </c>
      <c r="G60" s="7"/>
      <c r="H60" s="7">
        <v>0.5</v>
      </c>
      <c r="I60" s="7">
        <v>0.5</v>
      </c>
      <c r="J60" s="6"/>
    </row>
    <row r="61" s="1" customFormat="1" ht="37" customHeight="1" spans="1:10">
      <c r="A61" s="12"/>
      <c r="B61" s="7"/>
      <c r="C61" s="14"/>
      <c r="D61" s="7" t="s">
        <v>147</v>
      </c>
      <c r="E61" s="7" t="s">
        <v>148</v>
      </c>
      <c r="F61" s="7" t="s">
        <v>148</v>
      </c>
      <c r="G61" s="7"/>
      <c r="H61" s="7">
        <v>0.5</v>
      </c>
      <c r="I61" s="7">
        <v>0.5</v>
      </c>
      <c r="J61" s="6"/>
    </row>
    <row r="62" s="1" customFormat="1" ht="24" customHeight="1" spans="1:10">
      <c r="A62" s="12"/>
      <c r="B62" s="7"/>
      <c r="C62" s="14"/>
      <c r="D62" s="7" t="s">
        <v>149</v>
      </c>
      <c r="E62" s="7" t="s">
        <v>150</v>
      </c>
      <c r="F62" s="7" t="s">
        <v>150</v>
      </c>
      <c r="G62" s="7"/>
      <c r="H62" s="7">
        <v>0.5</v>
      </c>
      <c r="I62" s="7">
        <v>0.5</v>
      </c>
      <c r="J62" s="6"/>
    </row>
    <row r="63" s="1" customFormat="1" ht="24" customHeight="1" spans="1:10">
      <c r="A63" s="12"/>
      <c r="B63" s="7"/>
      <c r="C63" s="14"/>
      <c r="D63" s="7" t="s">
        <v>151</v>
      </c>
      <c r="E63" s="7" t="s">
        <v>152</v>
      </c>
      <c r="F63" s="18" t="s">
        <v>153</v>
      </c>
      <c r="G63" s="19"/>
      <c r="H63" s="7">
        <v>0.5</v>
      </c>
      <c r="I63" s="7">
        <v>0.5</v>
      </c>
      <c r="J63" s="6"/>
    </row>
    <row r="64" s="1" customFormat="1" ht="24" customHeight="1" spans="1:10">
      <c r="A64" s="12"/>
      <c r="B64" s="7"/>
      <c r="C64" s="14"/>
      <c r="D64" s="7" t="s">
        <v>154</v>
      </c>
      <c r="E64" s="7" t="s">
        <v>155</v>
      </c>
      <c r="F64" s="18" t="s">
        <v>156</v>
      </c>
      <c r="G64" s="19"/>
      <c r="H64" s="7">
        <v>0.5</v>
      </c>
      <c r="I64" s="7">
        <v>0.5</v>
      </c>
      <c r="J64" s="6"/>
    </row>
    <row r="65" s="1" customFormat="1" ht="24" customHeight="1" spans="1:10">
      <c r="A65" s="12"/>
      <c r="B65" s="7"/>
      <c r="C65" s="22"/>
      <c r="D65" s="7" t="s">
        <v>157</v>
      </c>
      <c r="E65" s="7" t="s">
        <v>158</v>
      </c>
      <c r="F65" s="7" t="s">
        <v>158</v>
      </c>
      <c r="G65" s="7"/>
      <c r="H65" s="7">
        <v>0.6</v>
      </c>
      <c r="I65" s="7">
        <v>0.6</v>
      </c>
      <c r="J65" s="6"/>
    </row>
    <row r="66" s="1" customFormat="1" ht="33" customHeight="1" spans="1:10">
      <c r="A66" s="12"/>
      <c r="B66" s="7"/>
      <c r="C66" s="13" t="s">
        <v>159</v>
      </c>
      <c r="D66" s="7" t="s">
        <v>160</v>
      </c>
      <c r="E66" s="7" t="s">
        <v>161</v>
      </c>
      <c r="F66" s="23">
        <v>1</v>
      </c>
      <c r="G66" s="7"/>
      <c r="H66" s="7">
        <v>0.6</v>
      </c>
      <c r="I66" s="7">
        <v>0.6</v>
      </c>
      <c r="J66" s="6"/>
    </row>
    <row r="67" s="1" customFormat="1" ht="46" customHeight="1" spans="1:10">
      <c r="A67" s="12"/>
      <c r="B67" s="7"/>
      <c r="C67" s="14"/>
      <c r="D67" s="7" t="s">
        <v>162</v>
      </c>
      <c r="E67" s="7" t="s">
        <v>163</v>
      </c>
      <c r="F67" s="18" t="s">
        <v>163</v>
      </c>
      <c r="G67" s="19"/>
      <c r="H67" s="7">
        <v>0.6</v>
      </c>
      <c r="I67" s="7">
        <v>0.6</v>
      </c>
      <c r="J67" s="6"/>
    </row>
    <row r="68" s="1" customFormat="1" ht="24" customHeight="1" spans="1:10">
      <c r="A68" s="12"/>
      <c r="B68" s="7"/>
      <c r="C68" s="14"/>
      <c r="D68" s="7" t="s">
        <v>164</v>
      </c>
      <c r="E68" s="7" t="s">
        <v>165</v>
      </c>
      <c r="F68" s="7" t="s">
        <v>165</v>
      </c>
      <c r="G68" s="7"/>
      <c r="H68" s="7">
        <v>0.6</v>
      </c>
      <c r="I68" s="7">
        <v>0.6</v>
      </c>
      <c r="J68" s="6"/>
    </row>
    <row r="69" s="1" customFormat="1" ht="24" customHeight="1" spans="1:10">
      <c r="A69" s="12"/>
      <c r="B69" s="7"/>
      <c r="C69" s="14"/>
      <c r="D69" s="7" t="s">
        <v>166</v>
      </c>
      <c r="E69" s="23">
        <v>1</v>
      </c>
      <c r="F69" s="24">
        <v>1</v>
      </c>
      <c r="G69" s="19"/>
      <c r="H69" s="7">
        <v>0.6</v>
      </c>
      <c r="I69" s="7">
        <v>0.6</v>
      </c>
      <c r="J69" s="6"/>
    </row>
    <row r="70" s="1" customFormat="1" ht="24" customHeight="1" spans="1:10">
      <c r="A70" s="12"/>
      <c r="B70" s="7"/>
      <c r="C70" s="14"/>
      <c r="D70" s="7" t="s">
        <v>167</v>
      </c>
      <c r="E70" s="7" t="s">
        <v>168</v>
      </c>
      <c r="F70" s="23">
        <v>1</v>
      </c>
      <c r="G70" s="7"/>
      <c r="H70" s="7">
        <v>0.6</v>
      </c>
      <c r="I70" s="7">
        <v>0.6</v>
      </c>
      <c r="J70" s="6"/>
    </row>
    <row r="71" s="1" customFormat="1" ht="24" customHeight="1" spans="1:9">
      <c r="A71" s="12"/>
      <c r="B71" s="7"/>
      <c r="C71" s="14"/>
      <c r="D71" s="7" t="s">
        <v>169</v>
      </c>
      <c r="E71" s="23">
        <v>0.5</v>
      </c>
      <c r="F71" s="23">
        <v>0.59</v>
      </c>
      <c r="G71" s="7"/>
      <c r="H71" s="7">
        <v>0.6</v>
      </c>
      <c r="I71" s="7">
        <v>0.6</v>
      </c>
    </row>
    <row r="72" s="1" customFormat="1" ht="24" customHeight="1" spans="1:10">
      <c r="A72" s="12"/>
      <c r="B72" s="7"/>
      <c r="C72" s="14"/>
      <c r="D72" s="7" t="s">
        <v>170</v>
      </c>
      <c r="E72" s="7" t="s">
        <v>171</v>
      </c>
      <c r="F72" s="25">
        <v>0.902</v>
      </c>
      <c r="G72" s="7"/>
      <c r="H72" s="7">
        <v>0.6</v>
      </c>
      <c r="I72" s="7">
        <v>0.6</v>
      </c>
      <c r="J72" s="6"/>
    </row>
    <row r="73" s="1" customFormat="1" ht="38" customHeight="1" spans="1:10">
      <c r="A73" s="12"/>
      <c r="B73" s="7"/>
      <c r="C73" s="14"/>
      <c r="D73" s="7" t="s">
        <v>172</v>
      </c>
      <c r="E73" s="7" t="s">
        <v>168</v>
      </c>
      <c r="F73" s="23">
        <v>1</v>
      </c>
      <c r="G73" s="7"/>
      <c r="H73" s="7">
        <v>0.6</v>
      </c>
      <c r="I73" s="7">
        <v>0.6</v>
      </c>
      <c r="J73" s="6"/>
    </row>
    <row r="74" s="1" customFormat="1" ht="35" customHeight="1" spans="1:10">
      <c r="A74" s="12"/>
      <c r="B74" s="7"/>
      <c r="C74" s="14"/>
      <c r="D74" s="7" t="s">
        <v>173</v>
      </c>
      <c r="E74" s="23">
        <v>1</v>
      </c>
      <c r="F74" s="23">
        <v>1</v>
      </c>
      <c r="G74" s="7"/>
      <c r="H74" s="7">
        <v>0.6</v>
      </c>
      <c r="I74" s="7">
        <v>0.6</v>
      </c>
      <c r="J74" s="6"/>
    </row>
    <row r="75" s="1" customFormat="1" ht="35" customHeight="1" spans="1:10">
      <c r="A75" s="12"/>
      <c r="B75" s="7"/>
      <c r="C75" s="14"/>
      <c r="D75" s="7" t="s">
        <v>174</v>
      </c>
      <c r="E75" s="23">
        <v>1</v>
      </c>
      <c r="F75" s="23">
        <v>1</v>
      </c>
      <c r="G75" s="7"/>
      <c r="H75" s="7">
        <v>0.6</v>
      </c>
      <c r="I75" s="7">
        <v>0.6</v>
      </c>
      <c r="J75" s="6"/>
    </row>
    <row r="76" s="1" customFormat="1" ht="109" customHeight="1" spans="1:10">
      <c r="A76" s="12"/>
      <c r="B76" s="7"/>
      <c r="C76" s="14"/>
      <c r="D76" s="7" t="s">
        <v>175</v>
      </c>
      <c r="E76" s="23">
        <v>0.7</v>
      </c>
      <c r="F76" s="25">
        <v>0.525</v>
      </c>
      <c r="G76" s="7"/>
      <c r="H76" s="7">
        <v>0.6</v>
      </c>
      <c r="I76" s="7">
        <v>0.45</v>
      </c>
      <c r="J76" s="7" t="s">
        <v>176</v>
      </c>
    </row>
    <row r="77" s="1" customFormat="1" ht="24" customHeight="1" spans="1:10">
      <c r="A77" s="12"/>
      <c r="B77" s="7"/>
      <c r="C77" s="14"/>
      <c r="D77" s="7" t="s">
        <v>177</v>
      </c>
      <c r="E77" s="7" t="s">
        <v>178</v>
      </c>
      <c r="F77" s="23">
        <v>0.18</v>
      </c>
      <c r="G77" s="7"/>
      <c r="H77" s="7">
        <v>0.6</v>
      </c>
      <c r="I77" s="7">
        <v>0.6</v>
      </c>
      <c r="J77" s="6"/>
    </row>
    <row r="78" s="1" customFormat="1" ht="24" customHeight="1" spans="1:10">
      <c r="A78" s="12"/>
      <c r="B78" s="7"/>
      <c r="C78" s="14"/>
      <c r="D78" s="7" t="s">
        <v>179</v>
      </c>
      <c r="E78" s="7" t="s">
        <v>178</v>
      </c>
      <c r="F78" s="23">
        <v>0.18</v>
      </c>
      <c r="G78" s="7"/>
      <c r="H78" s="7">
        <v>0.6</v>
      </c>
      <c r="I78" s="7">
        <v>0.6</v>
      </c>
      <c r="J78" s="6"/>
    </row>
    <row r="79" s="1" customFormat="1" ht="51" customHeight="1" spans="1:10">
      <c r="A79" s="12"/>
      <c r="B79" s="7"/>
      <c r="C79" s="14"/>
      <c r="D79" s="7" t="s">
        <v>180</v>
      </c>
      <c r="E79" s="26">
        <v>1</v>
      </c>
      <c r="F79" s="23">
        <v>1</v>
      </c>
      <c r="G79" s="7"/>
      <c r="H79" s="7">
        <v>0.6</v>
      </c>
      <c r="I79" s="7">
        <v>0.6</v>
      </c>
      <c r="J79" s="6"/>
    </row>
    <row r="80" s="1" customFormat="1" ht="45" customHeight="1" spans="1:10">
      <c r="A80" s="12"/>
      <c r="B80" s="7"/>
      <c r="C80" s="14"/>
      <c r="D80" s="18" t="s">
        <v>181</v>
      </c>
      <c r="E80" s="23">
        <v>1</v>
      </c>
      <c r="F80" s="27">
        <v>1</v>
      </c>
      <c r="G80" s="28"/>
      <c r="H80" s="7">
        <v>0.6</v>
      </c>
      <c r="I80" s="7">
        <v>0.6</v>
      </c>
      <c r="J80" s="6"/>
    </row>
    <row r="81" s="1" customFormat="1" ht="34" customHeight="1" spans="1:10">
      <c r="A81" s="12"/>
      <c r="B81" s="7"/>
      <c r="C81" s="14"/>
      <c r="D81" s="18" t="s">
        <v>182</v>
      </c>
      <c r="E81" s="23">
        <v>1</v>
      </c>
      <c r="F81" s="27">
        <v>1</v>
      </c>
      <c r="G81" s="28"/>
      <c r="H81" s="7">
        <v>0.6</v>
      </c>
      <c r="I81" s="7">
        <v>0.6</v>
      </c>
      <c r="J81" s="6"/>
    </row>
    <row r="82" s="1" customFormat="1" ht="33" customHeight="1" spans="1:10">
      <c r="A82" s="12"/>
      <c r="B82" s="7"/>
      <c r="C82" s="14"/>
      <c r="D82" s="18" t="s">
        <v>183</v>
      </c>
      <c r="E82" s="7" t="s">
        <v>184</v>
      </c>
      <c r="F82" s="19" t="s">
        <v>184</v>
      </c>
      <c r="G82" s="7"/>
      <c r="H82" s="7">
        <v>0.6</v>
      </c>
      <c r="I82" s="7">
        <v>0.6</v>
      </c>
      <c r="J82" s="6"/>
    </row>
    <row r="83" s="1" customFormat="1" ht="35" customHeight="1" spans="1:10">
      <c r="A83" s="12"/>
      <c r="B83" s="7"/>
      <c r="C83" s="14"/>
      <c r="D83" s="18" t="s">
        <v>185</v>
      </c>
      <c r="E83" s="15">
        <v>1</v>
      </c>
      <c r="F83" s="28">
        <v>1</v>
      </c>
      <c r="G83" s="7"/>
      <c r="H83" s="7">
        <v>0.6</v>
      </c>
      <c r="I83" s="7">
        <v>0.6</v>
      </c>
      <c r="J83" s="6"/>
    </row>
    <row r="84" s="1" customFormat="1" ht="24" customHeight="1" spans="1:10">
      <c r="A84" s="12"/>
      <c r="B84" s="7"/>
      <c r="C84" s="14"/>
      <c r="D84" s="7" t="s">
        <v>186</v>
      </c>
      <c r="E84" s="15">
        <v>1</v>
      </c>
      <c r="F84" s="28">
        <v>1</v>
      </c>
      <c r="G84" s="7"/>
      <c r="H84" s="7">
        <v>0.6</v>
      </c>
      <c r="I84" s="7">
        <v>0.6</v>
      </c>
      <c r="J84" s="6"/>
    </row>
    <row r="85" s="1" customFormat="1" ht="42" customHeight="1" spans="1:10">
      <c r="A85" s="12"/>
      <c r="B85" s="7"/>
      <c r="C85" s="22"/>
      <c r="D85" s="7" t="s">
        <v>187</v>
      </c>
      <c r="E85" s="7" t="s">
        <v>188</v>
      </c>
      <c r="F85" s="7" t="s">
        <v>188</v>
      </c>
      <c r="G85" s="7"/>
      <c r="H85" s="7">
        <v>0.6</v>
      </c>
      <c r="I85" s="7">
        <v>0.6</v>
      </c>
      <c r="J85" s="6"/>
    </row>
    <row r="86" s="1" customFormat="1" ht="32" customHeight="1" spans="1:10">
      <c r="A86" s="12"/>
      <c r="B86" s="7"/>
      <c r="C86" s="13" t="s">
        <v>189</v>
      </c>
      <c r="D86" s="7" t="s">
        <v>190</v>
      </c>
      <c r="E86" s="7" t="s">
        <v>191</v>
      </c>
      <c r="F86" s="7" t="s">
        <v>191</v>
      </c>
      <c r="G86" s="7"/>
      <c r="H86" s="7">
        <v>0.6</v>
      </c>
      <c r="I86" s="7">
        <v>0.6</v>
      </c>
      <c r="J86" s="6"/>
    </row>
    <row r="87" ht="24.95" customHeight="1" spans="1:10">
      <c r="A87" s="12"/>
      <c r="B87" s="7"/>
      <c r="C87" s="14"/>
      <c r="D87" s="7" t="s">
        <v>192</v>
      </c>
      <c r="E87" s="29">
        <v>44774</v>
      </c>
      <c r="F87" s="29">
        <v>44774</v>
      </c>
      <c r="G87" s="7"/>
      <c r="H87" s="7">
        <v>0.6</v>
      </c>
      <c r="I87" s="7">
        <v>0.6</v>
      </c>
      <c r="J87" s="6"/>
    </row>
    <row r="88" s="1" customFormat="1" ht="32" customHeight="1" spans="1:10">
      <c r="A88" s="12"/>
      <c r="B88" s="7"/>
      <c r="C88" s="14"/>
      <c r="D88" s="7" t="s">
        <v>193</v>
      </c>
      <c r="E88" s="7" t="s">
        <v>194</v>
      </c>
      <c r="F88" s="7" t="s">
        <v>194</v>
      </c>
      <c r="G88" s="7"/>
      <c r="H88" s="7">
        <v>0.6</v>
      </c>
      <c r="I88" s="7">
        <v>0.6</v>
      </c>
      <c r="J88" s="6"/>
    </row>
    <row r="89" s="1" customFormat="1" ht="24.95" customHeight="1" spans="1:10">
      <c r="A89" s="12"/>
      <c r="B89" s="7"/>
      <c r="C89" s="14"/>
      <c r="D89" s="7" t="s">
        <v>195</v>
      </c>
      <c r="E89" s="7" t="s">
        <v>196</v>
      </c>
      <c r="F89" s="7" t="s">
        <v>196</v>
      </c>
      <c r="G89" s="7"/>
      <c r="H89" s="7">
        <v>0.6</v>
      </c>
      <c r="I89" s="7">
        <v>0.6</v>
      </c>
      <c r="J89" s="6"/>
    </row>
    <row r="90" s="1" customFormat="1" ht="34" customHeight="1" spans="1:10">
      <c r="A90" s="12"/>
      <c r="B90" s="7"/>
      <c r="C90" s="14"/>
      <c r="D90" s="7" t="s">
        <v>197</v>
      </c>
      <c r="E90" s="7" t="s">
        <v>191</v>
      </c>
      <c r="F90" s="7" t="s">
        <v>191</v>
      </c>
      <c r="G90" s="7"/>
      <c r="H90" s="7">
        <v>0.6</v>
      </c>
      <c r="I90" s="7">
        <v>0.6</v>
      </c>
      <c r="J90" s="6"/>
    </row>
    <row r="91" s="1" customFormat="1" ht="24.95" customHeight="1" spans="1:10">
      <c r="A91" s="12"/>
      <c r="B91" s="7"/>
      <c r="C91" s="14"/>
      <c r="D91" s="7" t="s">
        <v>198</v>
      </c>
      <c r="E91" s="7" t="s">
        <v>199</v>
      </c>
      <c r="F91" s="7" t="s">
        <v>199</v>
      </c>
      <c r="G91" s="7"/>
      <c r="H91" s="7">
        <v>0.6</v>
      </c>
      <c r="I91" s="7">
        <v>0.6</v>
      </c>
      <c r="J91" s="6"/>
    </row>
    <row r="92" s="1" customFormat="1" ht="24.95" customHeight="1" spans="1:10">
      <c r="A92" s="12"/>
      <c r="B92" s="7"/>
      <c r="C92" s="14"/>
      <c r="D92" s="7" t="s">
        <v>200</v>
      </c>
      <c r="E92" s="7" t="s">
        <v>201</v>
      </c>
      <c r="F92" s="7" t="s">
        <v>201</v>
      </c>
      <c r="G92" s="7"/>
      <c r="H92" s="7">
        <v>0.6</v>
      </c>
      <c r="I92" s="7">
        <v>0.6</v>
      </c>
      <c r="J92" s="6"/>
    </row>
    <row r="93" s="1" customFormat="1" ht="38" customHeight="1" spans="1:10">
      <c r="A93" s="12"/>
      <c r="B93" s="7"/>
      <c r="C93" s="14"/>
      <c r="D93" s="7" t="s">
        <v>202</v>
      </c>
      <c r="E93" s="7" t="s">
        <v>191</v>
      </c>
      <c r="F93" s="7" t="s">
        <v>191</v>
      </c>
      <c r="G93" s="7"/>
      <c r="H93" s="7">
        <v>0.6</v>
      </c>
      <c r="I93" s="7">
        <v>0.6</v>
      </c>
      <c r="J93" s="6"/>
    </row>
    <row r="94" s="1" customFormat="1" ht="24.95" customHeight="1" spans="1:10">
      <c r="A94" s="12"/>
      <c r="B94" s="7"/>
      <c r="C94" s="14"/>
      <c r="D94" s="7" t="s">
        <v>203</v>
      </c>
      <c r="E94" s="7" t="s">
        <v>204</v>
      </c>
      <c r="F94" s="7" t="s">
        <v>204</v>
      </c>
      <c r="G94" s="7"/>
      <c r="H94" s="7">
        <v>0.6</v>
      </c>
      <c r="I94" s="7">
        <v>0.6</v>
      </c>
      <c r="J94" s="6"/>
    </row>
    <row r="95" ht="24.95" customHeight="1" spans="1:10">
      <c r="A95" s="12"/>
      <c r="B95" s="7"/>
      <c r="C95" s="14"/>
      <c r="D95" s="7" t="s">
        <v>205</v>
      </c>
      <c r="E95" s="7" t="s">
        <v>191</v>
      </c>
      <c r="F95" s="7" t="s">
        <v>191</v>
      </c>
      <c r="G95" s="7"/>
      <c r="H95" s="7">
        <v>0.6</v>
      </c>
      <c r="I95" s="7">
        <v>0.6</v>
      </c>
      <c r="J95" s="6"/>
    </row>
    <row r="96" s="1" customFormat="1" ht="29" customHeight="1" spans="1:10">
      <c r="A96" s="12"/>
      <c r="B96" s="7"/>
      <c r="C96" s="14"/>
      <c r="D96" s="7" t="s">
        <v>206</v>
      </c>
      <c r="E96" s="30" t="s">
        <v>191</v>
      </c>
      <c r="F96" s="7" t="s">
        <v>191</v>
      </c>
      <c r="G96" s="7"/>
      <c r="H96" s="7">
        <v>0.6</v>
      </c>
      <c r="I96" s="7">
        <v>0.6</v>
      </c>
      <c r="J96" s="6"/>
    </row>
    <row r="97" s="1" customFormat="1" ht="23" customHeight="1" spans="1:10">
      <c r="A97" s="12"/>
      <c r="B97" s="7"/>
      <c r="C97" s="14"/>
      <c r="D97" s="18" t="s">
        <v>207</v>
      </c>
      <c r="E97" s="6" t="s">
        <v>208</v>
      </c>
      <c r="F97" s="19" t="s">
        <v>208</v>
      </c>
      <c r="G97" s="7"/>
      <c r="H97" s="7">
        <v>0.6</v>
      </c>
      <c r="I97" s="7">
        <v>0.6</v>
      </c>
      <c r="J97" s="6"/>
    </row>
    <row r="98" s="1" customFormat="1" ht="30" customHeight="1" spans="1:10">
      <c r="A98" s="12"/>
      <c r="B98" s="7"/>
      <c r="C98" s="14"/>
      <c r="D98" s="7" t="s">
        <v>209</v>
      </c>
      <c r="E98" s="31" t="s">
        <v>191</v>
      </c>
      <c r="F98" s="7" t="s">
        <v>191</v>
      </c>
      <c r="G98" s="7"/>
      <c r="H98" s="7">
        <v>0.6</v>
      </c>
      <c r="I98" s="7">
        <v>0.6</v>
      </c>
      <c r="J98" s="6"/>
    </row>
    <row r="99" s="1" customFormat="1" ht="24.95" customHeight="1" spans="1:10">
      <c r="A99" s="12"/>
      <c r="B99" s="7"/>
      <c r="C99" s="14"/>
      <c r="D99" s="7" t="s">
        <v>210</v>
      </c>
      <c r="E99" s="7" t="s">
        <v>196</v>
      </c>
      <c r="F99" s="7" t="s">
        <v>196</v>
      </c>
      <c r="G99" s="7"/>
      <c r="H99" s="7">
        <v>0.6</v>
      </c>
      <c r="I99" s="7">
        <v>0.6</v>
      </c>
      <c r="J99" s="6"/>
    </row>
    <row r="100" s="1" customFormat="1" ht="37" customHeight="1" spans="1:10">
      <c r="A100" s="12"/>
      <c r="B100" s="7"/>
      <c r="C100" s="14"/>
      <c r="D100" s="7" t="s">
        <v>211</v>
      </c>
      <c r="E100" s="7" t="s">
        <v>212</v>
      </c>
      <c r="F100" s="7" t="s">
        <v>212</v>
      </c>
      <c r="G100" s="7"/>
      <c r="H100" s="7">
        <v>0.6</v>
      </c>
      <c r="I100" s="7">
        <v>0.6</v>
      </c>
      <c r="J100" s="6"/>
    </row>
    <row r="101" ht="24.95" customHeight="1" spans="1:10">
      <c r="A101" s="12"/>
      <c r="B101" s="7"/>
      <c r="C101" s="14"/>
      <c r="D101" s="7" t="s">
        <v>213</v>
      </c>
      <c r="E101" s="7" t="s">
        <v>194</v>
      </c>
      <c r="F101" s="7" t="s">
        <v>194</v>
      </c>
      <c r="G101" s="7"/>
      <c r="H101" s="7">
        <v>0.6</v>
      </c>
      <c r="I101" s="7">
        <v>0.6</v>
      </c>
      <c r="J101" s="6"/>
    </row>
    <row r="102" s="1" customFormat="1" ht="80" customHeight="1" spans="1:10">
      <c r="A102" s="12"/>
      <c r="B102" s="7"/>
      <c r="C102" s="14"/>
      <c r="D102" s="7" t="s">
        <v>214</v>
      </c>
      <c r="E102" s="7" t="s">
        <v>191</v>
      </c>
      <c r="F102" s="7" t="s">
        <v>191</v>
      </c>
      <c r="G102" s="7"/>
      <c r="H102" s="7">
        <v>0.6</v>
      </c>
      <c r="I102" s="7">
        <v>0.6</v>
      </c>
      <c r="J102" s="7" t="s">
        <v>215</v>
      </c>
    </row>
    <row r="103" s="1" customFormat="1" ht="37" customHeight="1" spans="1:10">
      <c r="A103" s="12"/>
      <c r="B103" s="7"/>
      <c r="C103" s="14"/>
      <c r="D103" s="7" t="s">
        <v>216</v>
      </c>
      <c r="E103" s="7" t="s">
        <v>191</v>
      </c>
      <c r="F103" s="7" t="s">
        <v>191</v>
      </c>
      <c r="G103" s="7"/>
      <c r="H103" s="7">
        <v>0.6</v>
      </c>
      <c r="I103" s="7">
        <v>0.6</v>
      </c>
      <c r="J103" s="6"/>
    </row>
    <row r="104" s="1" customFormat="1" ht="51" customHeight="1" spans="1:10">
      <c r="A104" s="12"/>
      <c r="B104" s="7"/>
      <c r="C104" s="14"/>
      <c r="D104" s="7" t="s">
        <v>217</v>
      </c>
      <c r="E104" s="7" t="s">
        <v>191</v>
      </c>
      <c r="F104" s="7" t="s">
        <v>191</v>
      </c>
      <c r="G104" s="7"/>
      <c r="H104" s="7">
        <v>0.5</v>
      </c>
      <c r="I104" s="7">
        <v>0.5</v>
      </c>
      <c r="J104" s="7" t="s">
        <v>218</v>
      </c>
    </row>
    <row r="105" ht="24.95" customHeight="1" spans="1:10">
      <c r="A105" s="12"/>
      <c r="B105" s="7"/>
      <c r="C105" s="22"/>
      <c r="D105" s="7" t="s">
        <v>219</v>
      </c>
      <c r="E105" s="7" t="s">
        <v>220</v>
      </c>
      <c r="F105" s="7" t="s">
        <v>220</v>
      </c>
      <c r="G105" s="7"/>
      <c r="H105" s="7">
        <v>0.6</v>
      </c>
      <c r="I105" s="7">
        <v>0.6</v>
      </c>
      <c r="J105" s="6"/>
    </row>
    <row r="106" ht="52" customHeight="1" spans="1:10">
      <c r="A106" s="12"/>
      <c r="B106" s="7"/>
      <c r="C106" s="6" t="s">
        <v>221</v>
      </c>
      <c r="D106" s="7" t="s">
        <v>222</v>
      </c>
      <c r="E106" s="7" t="s">
        <v>223</v>
      </c>
      <c r="F106" s="7" t="s">
        <v>224</v>
      </c>
      <c r="G106" s="7"/>
      <c r="H106" s="7">
        <v>0.5</v>
      </c>
      <c r="I106" s="38">
        <v>0.455179406049885</v>
      </c>
      <c r="J106" s="7" t="s">
        <v>225</v>
      </c>
    </row>
    <row r="107" ht="30" spans="1:10">
      <c r="A107" s="12"/>
      <c r="B107" s="7" t="s">
        <v>226</v>
      </c>
      <c r="C107" s="7" t="s">
        <v>227</v>
      </c>
      <c r="D107" s="7" t="s">
        <v>228</v>
      </c>
      <c r="E107" s="7" t="s">
        <v>228</v>
      </c>
      <c r="F107" s="6" t="s">
        <v>228</v>
      </c>
      <c r="G107" s="6"/>
      <c r="H107" s="7"/>
      <c r="I107" s="6"/>
      <c r="J107" s="6"/>
    </row>
    <row r="108" s="1" customFormat="1" ht="37" customHeight="1" spans="1:10">
      <c r="A108" s="12"/>
      <c r="B108" s="7"/>
      <c r="C108" s="30" t="s">
        <v>229</v>
      </c>
      <c r="D108" s="7" t="s">
        <v>230</v>
      </c>
      <c r="E108" s="7" t="s">
        <v>231</v>
      </c>
      <c r="F108" s="32">
        <v>0.6451</v>
      </c>
      <c r="G108" s="6"/>
      <c r="H108" s="7">
        <v>4</v>
      </c>
      <c r="I108" s="7">
        <v>4</v>
      </c>
      <c r="J108" s="6"/>
    </row>
    <row r="109" s="1" customFormat="1" ht="104" customHeight="1" spans="1:10">
      <c r="A109" s="12"/>
      <c r="B109" s="7"/>
      <c r="C109" s="33"/>
      <c r="D109" s="7" t="s">
        <v>232</v>
      </c>
      <c r="E109" s="7" t="s">
        <v>232</v>
      </c>
      <c r="F109" s="7" t="s">
        <v>232</v>
      </c>
      <c r="G109" s="7"/>
      <c r="H109" s="7">
        <v>4</v>
      </c>
      <c r="I109" s="7">
        <v>4</v>
      </c>
      <c r="J109" s="6"/>
    </row>
    <row r="110" s="1" customFormat="1" ht="52" customHeight="1" spans="1:10">
      <c r="A110" s="12"/>
      <c r="B110" s="7"/>
      <c r="C110" s="33"/>
      <c r="D110" s="7" t="s">
        <v>233</v>
      </c>
      <c r="E110" s="7" t="s">
        <v>233</v>
      </c>
      <c r="F110" s="18" t="s">
        <v>233</v>
      </c>
      <c r="G110" s="19"/>
      <c r="H110" s="7">
        <v>4</v>
      </c>
      <c r="I110" s="7">
        <v>4</v>
      </c>
      <c r="J110" s="6"/>
    </row>
    <row r="111" s="1" customFormat="1" ht="74" customHeight="1" spans="1:10">
      <c r="A111" s="12"/>
      <c r="B111" s="7"/>
      <c r="C111" s="33"/>
      <c r="D111" s="7" t="s">
        <v>234</v>
      </c>
      <c r="E111" s="7" t="s">
        <v>235</v>
      </c>
      <c r="F111" s="7" t="s">
        <v>235</v>
      </c>
      <c r="G111" s="7"/>
      <c r="H111" s="7">
        <v>4</v>
      </c>
      <c r="I111" s="7">
        <v>4</v>
      </c>
      <c r="J111" s="6"/>
    </row>
    <row r="112" s="1" customFormat="1" ht="115" customHeight="1" spans="1:10">
      <c r="A112" s="12"/>
      <c r="B112" s="7"/>
      <c r="C112" s="31"/>
      <c r="D112" s="7" t="s">
        <v>236</v>
      </c>
      <c r="E112" s="7" t="s">
        <v>236</v>
      </c>
      <c r="F112" s="7" t="s">
        <v>236</v>
      </c>
      <c r="G112" s="7"/>
      <c r="H112" s="7">
        <v>4</v>
      </c>
      <c r="I112" s="7">
        <v>4</v>
      </c>
      <c r="J112" s="6"/>
    </row>
    <row r="113" ht="30" spans="1:10">
      <c r="A113" s="12"/>
      <c r="B113" s="7"/>
      <c r="C113" s="7" t="s">
        <v>237</v>
      </c>
      <c r="D113" s="7" t="s">
        <v>228</v>
      </c>
      <c r="E113" s="7" t="s">
        <v>228</v>
      </c>
      <c r="F113" s="6" t="s">
        <v>228</v>
      </c>
      <c r="G113" s="6"/>
      <c r="H113" s="7"/>
      <c r="I113" s="7"/>
      <c r="J113" s="6"/>
    </row>
    <row r="114" s="1" customFormat="1" ht="114" customHeight="1" spans="1:10">
      <c r="A114" s="12"/>
      <c r="B114" s="7"/>
      <c r="C114" s="30" t="s">
        <v>238</v>
      </c>
      <c r="D114" s="7" t="s">
        <v>239</v>
      </c>
      <c r="E114" s="7" t="s">
        <v>239</v>
      </c>
      <c r="F114" s="7" t="s">
        <v>239</v>
      </c>
      <c r="G114" s="7"/>
      <c r="H114" s="7">
        <v>4</v>
      </c>
      <c r="I114" s="7">
        <v>4</v>
      </c>
      <c r="J114" s="6"/>
    </row>
    <row r="115" s="1" customFormat="1" ht="101" customHeight="1" spans="1:10">
      <c r="A115" s="12"/>
      <c r="B115" s="7"/>
      <c r="C115" s="33"/>
      <c r="D115" s="7" t="s">
        <v>240</v>
      </c>
      <c r="E115" s="7" t="s">
        <v>240</v>
      </c>
      <c r="F115" s="7" t="s">
        <v>240</v>
      </c>
      <c r="G115" s="7"/>
      <c r="H115" s="7">
        <v>3</v>
      </c>
      <c r="I115" s="7">
        <v>3</v>
      </c>
      <c r="J115" s="6"/>
    </row>
    <row r="116" ht="53" customHeight="1" spans="1:10">
      <c r="A116" s="12"/>
      <c r="B116" s="7"/>
      <c r="C116" s="31"/>
      <c r="D116" s="7" t="s">
        <v>241</v>
      </c>
      <c r="E116" s="7" t="s">
        <v>242</v>
      </c>
      <c r="F116" s="7" t="s">
        <v>243</v>
      </c>
      <c r="G116" s="7"/>
      <c r="H116" s="7">
        <v>3</v>
      </c>
      <c r="I116" s="7">
        <v>3</v>
      </c>
      <c r="J116" s="6"/>
    </row>
    <row r="117" ht="37" customHeight="1" spans="1:10">
      <c r="A117" s="12"/>
      <c r="B117" s="30" t="s">
        <v>244</v>
      </c>
      <c r="C117" s="30" t="s">
        <v>245</v>
      </c>
      <c r="D117" s="7" t="s">
        <v>246</v>
      </c>
      <c r="E117" s="7" t="s">
        <v>247</v>
      </c>
      <c r="F117" s="6" t="s">
        <v>247</v>
      </c>
      <c r="G117" s="6"/>
      <c r="H117" s="7">
        <v>3</v>
      </c>
      <c r="I117" s="7">
        <v>2</v>
      </c>
      <c r="J117" s="6" t="s">
        <v>248</v>
      </c>
    </row>
    <row r="118" s="1" customFormat="1" ht="36" customHeight="1" spans="1:10">
      <c r="A118" s="12"/>
      <c r="B118" s="33"/>
      <c r="C118" s="33"/>
      <c r="D118" s="7" t="s">
        <v>249</v>
      </c>
      <c r="E118" s="7" t="s">
        <v>168</v>
      </c>
      <c r="F118" s="6" t="s">
        <v>168</v>
      </c>
      <c r="G118" s="6"/>
      <c r="H118" s="7">
        <v>3</v>
      </c>
      <c r="I118" s="7">
        <v>3</v>
      </c>
      <c r="J118" s="6"/>
    </row>
    <row r="119" s="1" customFormat="1" ht="36" customHeight="1" spans="1:10">
      <c r="A119" s="12"/>
      <c r="B119" s="31"/>
      <c r="C119" s="31"/>
      <c r="D119" s="7" t="s">
        <v>250</v>
      </c>
      <c r="E119" s="6" t="s">
        <v>168</v>
      </c>
      <c r="F119" s="6" t="s">
        <v>168</v>
      </c>
      <c r="G119" s="6"/>
      <c r="H119" s="7">
        <v>4</v>
      </c>
      <c r="I119" s="7">
        <v>4</v>
      </c>
      <c r="J119" s="7"/>
    </row>
    <row r="120" ht="15" spans="1:10">
      <c r="A120" s="34" t="s">
        <v>251</v>
      </c>
      <c r="B120" s="34"/>
      <c r="C120" s="34"/>
      <c r="D120" s="35"/>
      <c r="E120" s="34"/>
      <c r="F120" s="34"/>
      <c r="G120" s="34"/>
      <c r="H120" s="34">
        <f>SUM(H15:H119)+H8</f>
        <v>100</v>
      </c>
      <c r="I120" s="39">
        <f>SUM(I15:I119)+J8</f>
        <v>96.5688341937143</v>
      </c>
      <c r="J120" s="6"/>
    </row>
    <row r="121" ht="161.1" customHeight="1" spans="1:10">
      <c r="A121" s="36" t="s">
        <v>252</v>
      </c>
      <c r="B121" s="37"/>
      <c r="C121" s="37"/>
      <c r="D121" s="36"/>
      <c r="E121" s="37"/>
      <c r="F121" s="37"/>
      <c r="G121" s="37"/>
      <c r="H121" s="37"/>
      <c r="I121" s="37"/>
      <c r="J121" s="37"/>
    </row>
  </sheetData>
  <mergeCells count="134">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A120:G120"/>
    <mergeCell ref="A121:J121"/>
    <mergeCell ref="A12:A13"/>
    <mergeCell ref="A14:A119"/>
    <mergeCell ref="B15:B106"/>
    <mergeCell ref="B107:B116"/>
    <mergeCell ref="B117:B119"/>
    <mergeCell ref="C15:C65"/>
    <mergeCell ref="C66:C85"/>
    <mergeCell ref="C86:C105"/>
    <mergeCell ref="C108:C112"/>
    <mergeCell ref="C114:C116"/>
    <mergeCell ref="C117:C119"/>
    <mergeCell ref="A7:C11"/>
  </mergeCells>
  <printOptions gridLines="1"/>
  <pageMargins left="0.708661417322835" right="0.511811023622047" top="0.551181102362205" bottom="0.551181102362205" header="0.5" footer="0.5"/>
  <pageSetup paperSize="9" scale="1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oo</cp:lastModifiedBy>
  <dcterms:created xsi:type="dcterms:W3CDTF">2023-04-25T01:19:00Z</dcterms:created>
  <dcterms:modified xsi:type="dcterms:W3CDTF">2023-05-08T12:32:13Z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04CAEAFBADFC4ACE998482A5BD906339_13</vt:lpwstr>
  </property>
  <property fmtid="{D5CDD505-2E9C-101B-9397-08002B2CF9AE}" pid="3" name="KSOProductBuildVer">
    <vt:lpwstr>2052-11.1.0.14036</vt:lpwstr>
  </property>
</Properties>
</file>