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30" windowHeight="10610"/>
  </bookViews>
  <sheets>
    <sheet name="Sheet1" sheetId="1" r:id="rId1"/>
  </sheets>
  <definedNames>
    <definedName name="_xlnm._FilterDatabase" localSheetId="0" hidden="1">Sheet1!$A$14:$J$37</definedName>
  </definedNames>
  <calcPr calcId="144525"/>
</workbook>
</file>

<file path=xl/sharedStrings.xml><?xml version="1.0" encoding="utf-8"?>
<sst xmlns="http://schemas.openxmlformats.org/spreadsheetml/2006/main" count="108" uniqueCount="92">
  <si>
    <t>附件3</t>
  </si>
  <si>
    <t xml:space="preserve"> 北京市呼吸疾病研究所首发项目项目支出绩效自评表 </t>
  </si>
  <si>
    <t>（2022年度）</t>
  </si>
  <si>
    <t>项目名称</t>
  </si>
  <si>
    <t>北京市呼吸疾病研究所首发项目</t>
  </si>
  <si>
    <t>主管部门</t>
  </si>
  <si>
    <t>北京市卫生健康委员会</t>
  </si>
  <si>
    <t>实施单位</t>
  </si>
  <si>
    <t>北京市呼吸疾病研究所</t>
  </si>
  <si>
    <t>项目负责人</t>
  </si>
  <si>
    <t>童朝晖、吴延、贾燕瑞、刘毅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</si>
  <si>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</si>
  <si>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</si>
  <si>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</si>
  <si>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</si>
  <si>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</si>
  <si>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</si>
  <si>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</si>
  <si>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</si>
  <si>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</si>
  <si>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</si>
  <si>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</si>
  <si>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</si>
  <si>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</si>
  <si>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</si>
  <si>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</si>
  <si>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</si>
  <si>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完成50例患者的临床研究；病例标本收集，标本检测，病例随访。完成半数左右的病例收集；完成研究论文1篇；申报专利1项；继续教育培训人次≥50人；受试者满意度≥80%；</t>
  </si>
  <si>
    <r>
      <t>目前收集74例社区获得性肺炎患者的临床信息和外周血样本，正在建立临床信息和生物样本数据库，并针对已收集样本进行多组学检测，目前正在数据分析阶段。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病例标本收集、标本检测、病例随访已完成、已完成半数左右的病例收集；发表研究论文1篇；申报专利2项；继续教育培训人次达4658人次；受试者满意度达96.08%</t>
    </r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</si>
  <si>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</si>
  <si>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</si>
  <si>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</si>
  <si>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</si>
  <si>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</si>
  <si>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</si>
  <si>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</si>
  <si>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</si>
  <si>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</si>
  <si>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</si>
  <si>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完成研究论文</t>
  </si>
  <si>
    <t>1篇</t>
  </si>
  <si>
    <t>完成论文</t>
  </si>
  <si>
    <t>2篇</t>
  </si>
  <si>
    <t>收集患者生物样本，建立数据库</t>
  </si>
  <si>
    <t>1个</t>
  </si>
  <si>
    <t>目前建立包含74例社区获得性肺炎患者的生物样本库，其中重症患者31例</t>
  </si>
  <si>
    <t>收集患者临床信息，建立临床信息数据库</t>
  </si>
  <si>
    <t>目前收集74例社区获得性肺炎患者的临床信息，建立临床信息数据库</t>
  </si>
  <si>
    <t>冠脉搭桥手术受试者纳入</t>
  </si>
  <si>
    <t>100人</t>
  </si>
  <si>
    <t>105人</t>
  </si>
  <si>
    <t>文献综述</t>
  </si>
  <si>
    <t>完成围术期观察和取样</t>
  </si>
  <si>
    <t>质量指标</t>
  </si>
  <si>
    <t>吸入药物治疗依从率</t>
  </si>
  <si>
    <t>＞55%</t>
  </si>
  <si>
    <t>已干预，本年仅收集基线资料，该指标实际为项目终期指标，还未进行终期评价</t>
  </si>
  <si>
    <t>模型验证准确率</t>
  </si>
  <si>
    <t>≥70%</t>
  </si>
  <si>
    <t>病例样本收集成功率</t>
  </si>
  <si>
    <t>＞70%</t>
  </si>
  <si>
    <t>＞80%</t>
  </si>
  <si>
    <t>患者入组率</t>
  </si>
  <si>
    <t>患者入组率80%</t>
  </si>
  <si>
    <t>时效指标</t>
  </si>
  <si>
    <t>第一年完成50例患者临床研究</t>
  </si>
  <si>
    <t>50人</t>
  </si>
  <si>
    <t>目前完成入组患者的生物样本采集，及多组学检测，正在数据分析阶段</t>
  </si>
  <si>
    <t>初步建立数据库</t>
  </si>
  <si>
    <t>成本指标</t>
  </si>
  <si>
    <t>首发项目预算</t>
  </si>
  <si>
    <t>87万元</t>
  </si>
  <si>
    <t>效果指标(30分)</t>
  </si>
  <si>
    <t>经济效益
指标</t>
  </si>
  <si>
    <t>患者围术期并发症发生率降低</t>
  </si>
  <si>
    <t>＜15%</t>
  </si>
  <si>
    <t>社会效益
指标</t>
  </si>
  <si>
    <t>继续教育培训人次</t>
  </si>
  <si>
    <t>≥50人</t>
  </si>
  <si>
    <t>救治成功率</t>
  </si>
  <si>
    <t>诊断率</t>
  </si>
  <si>
    <t>＞90%</t>
  </si>
  <si>
    <t>入组患者数量增加速度较慢，模型的准确度运算提升速度略低于预期。</t>
  </si>
  <si>
    <t>住院天数及住院费用减少，社会、家庭负担减轻</t>
  </si>
  <si>
    <t>费用减少、负担减轻</t>
  </si>
  <si>
    <t>满意度
指标
（10分）</t>
  </si>
  <si>
    <t>服务对象满意度指标</t>
  </si>
  <si>
    <t>受试者满意度</t>
  </si>
  <si>
    <t>≥80%</t>
  </si>
  <si>
    <t>项目研究人员满意度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</si>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</sst>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0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name val="等线"/>
      <charset val="134"/>
      <scheme val="minor"/>
    </font>
    <font>
      <sz val="22"/>
      <name val="方正黑体_GBK"/>
      <charset val="134"/>
    </font>
    <font>
      <b/>
      <sz val="16"/>
      <name val="宋体"/>
      <charset val="134"/>
    </font>
    <font>
      <sz val="16"/>
      <name val="仿宋_GB2312"/>
      <charset val="134"/>
    </font>
    <font>
      <sz val="1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/>
    <xf numFmtId="10" fontId="7" fillId="0" borderId="1" xfId="11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 wrapText="1"/>
    </xf>
    <xf numFmtId="9" fontId="7" fillId="0" borderId="1" xfId="11" applyFont="1" applyBorder="1" applyAlignment="1">
      <alignment horizontal="center" vertical="center"/>
    </xf>
    <xf numFmtId="177" fontId="0" fillId="0" borderId="0" xfId="0" applyNumberFormat="1"/>
    <xf numFmtId="176" fontId="7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176" fontId="8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52625" y="18065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7"/>
  <sheetViews>
    <sheetView tabSelected="1" view="pageBreakPreview" zoomScale="70" zoomScaleNormal="100" topLeftCell="A18" workbookViewId="0">
      <selection activeCell="D4" sqref="D4:J4"/>
    </sheetView>
  </sheetViews>
  <sheetFormatPr defaultColWidth="9" defaultRowHeight="14"/>
  <cols>
    <col min="1" max="1" width="5.375" style="2" customWidth="1"/>
    <col min="2" max="2" width="7.625" style="2" customWidth="1"/>
    <col min="3" max="3" width="12.125" style="2" customWidth="1"/>
    <col min="4" max="4" width="45.375" style="2" customWidth="1"/>
    <col min="5" max="5" width="17.625" style="2" customWidth="1"/>
    <col min="6" max="6" width="14.625" style="2" customWidth="1"/>
    <col min="7" max="7" width="20.375" style="2" customWidth="1"/>
    <col min="8" max="8" width="12.5" style="2" customWidth="1"/>
    <col min="9" max="9" width="11" style="2" customWidth="1"/>
    <col min="10" max="10" width="34.375" style="2" customWidth="1"/>
    <col min="12" max="12" width="13.75"/>
  </cols>
  <sheetData>
    <row r="1" ht="27" customHeight="1" spans="1:1">
      <c r="A1" s="3" t="s">
        <v>0</v>
      </c>
    </row>
    <row r="2" ht="33.95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8.7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0.1" customHeight="1" spans="1:11">
      <c r="A4" s="7" t="s">
        <v>3</v>
      </c>
      <c r="B4" s="7"/>
      <c r="C4" s="7"/>
      <c r="D4" s="8" t="s">
        <v>4</v>
      </c>
      <c r="E4" s="8"/>
      <c r="F4" s="8"/>
      <c r="G4" s="8"/>
      <c r="H4" s="8"/>
      <c r="I4" s="8"/>
      <c r="J4" s="8"/>
      <c r="K4" s="32"/>
    </row>
    <row r="5" ht="20.1" customHeight="1" spans="1:10">
      <c r="A5" s="7" t="s">
        <v>5</v>
      </c>
      <c r="B5" s="7"/>
      <c r="C5" s="7"/>
      <c r="D5" s="7" t="s">
        <v>6</v>
      </c>
      <c r="E5" s="7"/>
      <c r="F5" s="7"/>
      <c r="G5" s="7" t="s">
        <v>7</v>
      </c>
      <c r="H5" s="9" t="s">
        <v>8</v>
      </c>
      <c r="I5" s="9"/>
      <c r="J5" s="9"/>
    </row>
    <row r="6" ht="20.1" customHeight="1" spans="1:10">
      <c r="A6" s="7" t="s">
        <v>9</v>
      </c>
      <c r="B6" s="7"/>
      <c r="C6" s="7"/>
      <c r="D6" s="7" t="s">
        <v>10</v>
      </c>
      <c r="E6" s="7"/>
      <c r="F6" s="7"/>
      <c r="G6" s="7" t="s">
        <v>11</v>
      </c>
      <c r="H6" s="9">
        <v>85231073</v>
      </c>
      <c r="I6" s="9"/>
      <c r="J6" s="9"/>
    </row>
    <row r="7" ht="30" spans="1:10">
      <c r="A7" s="9" t="s">
        <v>12</v>
      </c>
      <c r="B7" s="9"/>
      <c r="C7" s="9"/>
      <c r="D7" s="7"/>
      <c r="E7" s="9" t="s">
        <v>13</v>
      </c>
      <c r="F7" s="9" t="s">
        <v>14</v>
      </c>
      <c r="G7" s="9" t="s">
        <v>15</v>
      </c>
      <c r="H7" s="9" t="s">
        <v>16</v>
      </c>
      <c r="I7" s="9" t="s">
        <v>17</v>
      </c>
      <c r="J7" s="7" t="s">
        <v>18</v>
      </c>
    </row>
    <row r="8" ht="20.1" customHeight="1" spans="1:10">
      <c r="A8" s="9"/>
      <c r="B8" s="9"/>
      <c r="C8" s="9"/>
      <c r="D8" s="7" t="s">
        <v>19</v>
      </c>
      <c r="E8" s="7">
        <v>87</v>
      </c>
      <c r="F8" s="7">
        <v>87</v>
      </c>
      <c r="G8" s="7">
        <v>76.846534</v>
      </c>
      <c r="H8" s="7">
        <v>10</v>
      </c>
      <c r="I8" s="33">
        <f>G8/F8</f>
        <v>0.883293494252874</v>
      </c>
      <c r="J8" s="34">
        <f>10*I8</f>
        <v>8.83293494252874</v>
      </c>
    </row>
    <row r="9" ht="30" spans="1:10">
      <c r="A9" s="9"/>
      <c r="B9" s="9"/>
      <c r="C9" s="9"/>
      <c r="D9" s="9" t="s">
        <v>20</v>
      </c>
      <c r="E9" s="7">
        <v>0</v>
      </c>
      <c r="F9" s="7">
        <v>0</v>
      </c>
      <c r="G9" s="7">
        <v>0</v>
      </c>
      <c r="H9" s="7" t="s">
        <v>21</v>
      </c>
      <c r="I9" s="35"/>
      <c r="J9" s="9" t="s">
        <v>21</v>
      </c>
    </row>
    <row r="10" ht="24.95" customHeight="1" spans="1:10">
      <c r="A10" s="9"/>
      <c r="B10" s="9"/>
      <c r="C10" s="9"/>
      <c r="D10" s="7" t="s">
        <v>22</v>
      </c>
      <c r="E10" s="7">
        <v>0</v>
      </c>
      <c r="F10" s="7">
        <v>0</v>
      </c>
      <c r="G10" s="7">
        <v>0</v>
      </c>
      <c r="H10" s="7" t="s">
        <v>21</v>
      </c>
      <c r="I10" s="35"/>
      <c r="J10" s="9" t="s">
        <v>21</v>
      </c>
    </row>
    <row r="11" ht="18.95" customHeight="1" spans="1:10">
      <c r="A11" s="9"/>
      <c r="B11" s="9"/>
      <c r="C11" s="9"/>
      <c r="D11" s="7" t="s">
        <v>23</v>
      </c>
      <c r="E11" s="7"/>
      <c r="F11" s="7"/>
      <c r="G11" s="7"/>
      <c r="H11" s="7" t="s">
        <v>21</v>
      </c>
      <c r="I11" s="35"/>
      <c r="J11" s="9" t="s">
        <v>21</v>
      </c>
    </row>
    <row r="12" ht="26.1" customHeight="1" spans="1:10">
      <c r="A12" s="10" t="s">
        <v>24</v>
      </c>
      <c r="B12" s="9" t="s">
        <v>25</v>
      </c>
      <c r="C12" s="9"/>
      <c r="D12" s="9"/>
      <c r="E12" s="9"/>
      <c r="F12" s="9" t="s">
        <v>26</v>
      </c>
      <c r="G12" s="9"/>
      <c r="H12" s="9"/>
      <c r="I12" s="9"/>
      <c r="J12" s="9"/>
    </row>
    <row r="13" ht="75" customHeight="1" spans="1:10">
      <c r="A13" s="10"/>
      <c r="B13" s="9" t="s">
        <v>27</v>
      </c>
      <c r="C13" s="9"/>
      <c r="D13" s="9"/>
      <c r="E13" s="9"/>
      <c r="F13" s="11" t="s">
        <v>28</v>
      </c>
      <c r="G13" s="12"/>
      <c r="H13" s="12"/>
      <c r="I13" s="12"/>
      <c r="J13" s="17"/>
    </row>
    <row r="14" ht="30" spans="1:10">
      <c r="A14" s="10" t="s">
        <v>29</v>
      </c>
      <c r="B14" s="9" t="s">
        <v>30</v>
      </c>
      <c r="C14" s="7" t="s">
        <v>31</v>
      </c>
      <c r="D14" s="7" t="s">
        <v>32</v>
      </c>
      <c r="E14" s="7" t="s">
        <v>33</v>
      </c>
      <c r="F14" s="9" t="s">
        <v>34</v>
      </c>
      <c r="G14" s="9"/>
      <c r="H14" s="9" t="s">
        <v>35</v>
      </c>
      <c r="I14" s="9" t="s">
        <v>18</v>
      </c>
      <c r="J14" s="9" t="s">
        <v>36</v>
      </c>
    </row>
    <row r="15" ht="24" customHeight="1" spans="1:10">
      <c r="A15" s="10"/>
      <c r="B15" s="9" t="s">
        <v>37</v>
      </c>
      <c r="C15" s="13" t="s">
        <v>38</v>
      </c>
      <c r="D15" s="7" t="s">
        <v>39</v>
      </c>
      <c r="E15" s="7" t="s">
        <v>40</v>
      </c>
      <c r="F15" s="14" t="s">
        <v>40</v>
      </c>
      <c r="G15" s="15"/>
      <c r="H15" s="9">
        <v>10</v>
      </c>
      <c r="I15" s="34">
        <v>10</v>
      </c>
      <c r="J15" s="7"/>
    </row>
    <row r="16" ht="24" customHeight="1" spans="1:10">
      <c r="A16" s="10"/>
      <c r="B16" s="9"/>
      <c r="C16" s="16"/>
      <c r="D16" s="7" t="s">
        <v>41</v>
      </c>
      <c r="E16" s="7" t="s">
        <v>40</v>
      </c>
      <c r="F16" s="9" t="s">
        <v>42</v>
      </c>
      <c r="G16" s="9"/>
      <c r="H16" s="9">
        <v>7.5</v>
      </c>
      <c r="I16" s="34">
        <v>7.5</v>
      </c>
      <c r="J16" s="7"/>
    </row>
    <row r="17" ht="45" customHeight="1" spans="1:10">
      <c r="A17" s="10"/>
      <c r="B17" s="9"/>
      <c r="C17" s="16"/>
      <c r="D17" s="7" t="s">
        <v>43</v>
      </c>
      <c r="E17" s="7" t="s">
        <v>44</v>
      </c>
      <c r="F17" s="11" t="s">
        <v>45</v>
      </c>
      <c r="G17" s="17"/>
      <c r="H17" s="9">
        <v>2.5</v>
      </c>
      <c r="I17" s="34">
        <v>2.5</v>
      </c>
      <c r="J17" s="7"/>
    </row>
    <row r="18" ht="51.95" customHeight="1" spans="1:10">
      <c r="A18" s="10"/>
      <c r="B18" s="9"/>
      <c r="C18" s="16"/>
      <c r="D18" s="7" t="s">
        <v>46</v>
      </c>
      <c r="E18" s="7" t="s">
        <v>44</v>
      </c>
      <c r="F18" s="9" t="s">
        <v>47</v>
      </c>
      <c r="G18" s="9"/>
      <c r="H18" s="9">
        <v>2.5</v>
      </c>
      <c r="I18" s="34">
        <v>2.5</v>
      </c>
      <c r="J18" s="7"/>
    </row>
    <row r="19" s="1" customFormat="1" ht="24" customHeight="1" spans="1:12">
      <c r="A19" s="10"/>
      <c r="B19" s="9"/>
      <c r="C19" s="16"/>
      <c r="D19" s="7" t="s">
        <v>48</v>
      </c>
      <c r="E19" s="7" t="s">
        <v>49</v>
      </c>
      <c r="F19" s="9" t="s">
        <v>50</v>
      </c>
      <c r="G19" s="9"/>
      <c r="H19" s="18">
        <v>2.5</v>
      </c>
      <c r="I19" s="34">
        <v>2.5</v>
      </c>
      <c r="J19" s="7"/>
      <c r="K19"/>
      <c r="L19"/>
    </row>
    <row r="20" s="1" customFormat="1" ht="24" customHeight="1" spans="1:12">
      <c r="A20" s="10"/>
      <c r="B20" s="9"/>
      <c r="C20" s="16"/>
      <c r="D20" s="7" t="s">
        <v>51</v>
      </c>
      <c r="E20" s="7" t="s">
        <v>40</v>
      </c>
      <c r="F20" s="9" t="s">
        <v>40</v>
      </c>
      <c r="G20" s="9"/>
      <c r="H20" s="18">
        <v>5</v>
      </c>
      <c r="I20" s="34">
        <v>5</v>
      </c>
      <c r="J20" s="7"/>
      <c r="K20"/>
      <c r="L20"/>
    </row>
    <row r="21" s="1" customFormat="1" ht="24" customHeight="1" spans="1:12">
      <c r="A21" s="10"/>
      <c r="B21" s="9"/>
      <c r="C21" s="19"/>
      <c r="D21" s="7" t="s">
        <v>52</v>
      </c>
      <c r="E21" s="20">
        <v>1</v>
      </c>
      <c r="F21" s="21">
        <v>1</v>
      </c>
      <c r="G21" s="9"/>
      <c r="H21" s="18">
        <v>1.25</v>
      </c>
      <c r="I21" s="34">
        <v>1.25</v>
      </c>
      <c r="J21" s="7"/>
      <c r="K21"/>
      <c r="L21"/>
    </row>
    <row r="22" ht="45" spans="1:12">
      <c r="A22" s="10"/>
      <c r="B22" s="9"/>
      <c r="C22" s="13" t="s">
        <v>53</v>
      </c>
      <c r="D22" s="9" t="s">
        <v>54</v>
      </c>
      <c r="E22" s="9" t="s">
        <v>55</v>
      </c>
      <c r="F22" s="22">
        <v>0.375</v>
      </c>
      <c r="G22" s="9"/>
      <c r="H22" s="9">
        <v>2.5</v>
      </c>
      <c r="I22" s="34">
        <v>1.7</v>
      </c>
      <c r="J22" s="9" t="s">
        <v>56</v>
      </c>
      <c r="L22" s="36"/>
    </row>
    <row r="23" ht="24" customHeight="1" spans="1:10">
      <c r="A23" s="10"/>
      <c r="B23" s="9"/>
      <c r="C23" s="16"/>
      <c r="D23" s="9" t="s">
        <v>57</v>
      </c>
      <c r="E23" s="9" t="s">
        <v>58</v>
      </c>
      <c r="F23" s="21">
        <v>0.8</v>
      </c>
      <c r="G23" s="9"/>
      <c r="H23" s="9">
        <v>5</v>
      </c>
      <c r="I23" s="34">
        <v>5</v>
      </c>
      <c r="J23" s="7"/>
    </row>
    <row r="24" s="1" customFormat="1" ht="24" customHeight="1" spans="1:12">
      <c r="A24" s="10"/>
      <c r="B24" s="9"/>
      <c r="C24" s="16"/>
      <c r="D24" s="9" t="s">
        <v>59</v>
      </c>
      <c r="E24" s="9" t="s">
        <v>60</v>
      </c>
      <c r="F24" s="21" t="s">
        <v>61</v>
      </c>
      <c r="G24" s="9"/>
      <c r="H24" s="9">
        <v>1.25</v>
      </c>
      <c r="I24" s="34">
        <v>1.25</v>
      </c>
      <c r="J24" s="7"/>
      <c r="K24"/>
      <c r="L24"/>
    </row>
    <row r="25" ht="24" customHeight="1" spans="1:10">
      <c r="A25" s="10"/>
      <c r="B25" s="9"/>
      <c r="C25" s="19"/>
      <c r="D25" s="9" t="s">
        <v>62</v>
      </c>
      <c r="E25" s="9" t="s">
        <v>61</v>
      </c>
      <c r="F25" s="9" t="s">
        <v>63</v>
      </c>
      <c r="G25" s="9"/>
      <c r="H25" s="9">
        <v>2.5</v>
      </c>
      <c r="I25" s="34">
        <v>2.5</v>
      </c>
      <c r="J25" s="7"/>
    </row>
    <row r="26" ht="47.1" customHeight="1" spans="1:10">
      <c r="A26" s="10"/>
      <c r="B26" s="9"/>
      <c r="C26" s="13" t="s">
        <v>64</v>
      </c>
      <c r="D26" s="9" t="s">
        <v>65</v>
      </c>
      <c r="E26" s="9" t="s">
        <v>66</v>
      </c>
      <c r="F26" s="9" t="s">
        <v>67</v>
      </c>
      <c r="G26" s="9"/>
      <c r="H26" s="9">
        <v>2.5</v>
      </c>
      <c r="I26" s="34">
        <v>2.5</v>
      </c>
      <c r="J26" s="7"/>
    </row>
    <row r="27" s="1" customFormat="1" ht="24.95" customHeight="1" spans="1:12">
      <c r="A27" s="10"/>
      <c r="B27" s="9"/>
      <c r="C27" s="19"/>
      <c r="D27" s="9" t="s">
        <v>68</v>
      </c>
      <c r="E27" s="21">
        <v>1</v>
      </c>
      <c r="F27" s="21">
        <v>1</v>
      </c>
      <c r="G27" s="9"/>
      <c r="H27" s="9">
        <v>2.5</v>
      </c>
      <c r="I27" s="34">
        <v>2.5</v>
      </c>
      <c r="J27" s="7"/>
      <c r="K27"/>
      <c r="L27"/>
    </row>
    <row r="28" ht="15" spans="1:10">
      <c r="A28" s="10"/>
      <c r="B28" s="9"/>
      <c r="C28" s="7" t="s">
        <v>69</v>
      </c>
      <c r="D28" s="9" t="s">
        <v>70</v>
      </c>
      <c r="E28" s="7" t="s">
        <v>71</v>
      </c>
      <c r="F28" s="9">
        <v>76.846534</v>
      </c>
      <c r="G28" s="9"/>
      <c r="H28" s="9">
        <v>2.5</v>
      </c>
      <c r="I28" s="9">
        <v>2.5</v>
      </c>
      <c r="J28" s="9"/>
    </row>
    <row r="29" ht="30" spans="1:10">
      <c r="A29" s="10"/>
      <c r="B29" s="9" t="s">
        <v>72</v>
      </c>
      <c r="C29" s="9" t="s">
        <v>73</v>
      </c>
      <c r="D29" s="9" t="s">
        <v>74</v>
      </c>
      <c r="E29" s="9" t="s">
        <v>75</v>
      </c>
      <c r="F29" s="7" t="s">
        <v>75</v>
      </c>
      <c r="G29" s="7"/>
      <c r="H29" s="9">
        <v>5</v>
      </c>
      <c r="I29" s="37">
        <v>5</v>
      </c>
      <c r="J29" s="7"/>
    </row>
    <row r="30" ht="15" spans="1:10">
      <c r="A30" s="10"/>
      <c r="B30" s="9"/>
      <c r="C30" s="23" t="s">
        <v>76</v>
      </c>
      <c r="D30" s="9" t="s">
        <v>77</v>
      </c>
      <c r="E30" s="9" t="s">
        <v>78</v>
      </c>
      <c r="F30" s="7">
        <v>4658</v>
      </c>
      <c r="G30" s="7"/>
      <c r="H30" s="9">
        <v>7.5</v>
      </c>
      <c r="I30" s="37">
        <v>7.5</v>
      </c>
      <c r="J30" s="7"/>
    </row>
    <row r="31" ht="15" spans="1:10">
      <c r="A31" s="10"/>
      <c r="B31" s="9"/>
      <c r="C31" s="24"/>
      <c r="D31" s="9" t="s">
        <v>79</v>
      </c>
      <c r="E31" s="9" t="s">
        <v>61</v>
      </c>
      <c r="F31" s="25">
        <v>1</v>
      </c>
      <c r="G31" s="8"/>
      <c r="H31" s="26">
        <v>7.5</v>
      </c>
      <c r="I31" s="38">
        <v>7.5</v>
      </c>
      <c r="J31" s="7"/>
    </row>
    <row r="32" ht="30" spans="1:10">
      <c r="A32" s="10"/>
      <c r="B32" s="9"/>
      <c r="C32" s="24"/>
      <c r="D32" s="9" t="s">
        <v>80</v>
      </c>
      <c r="E32" s="9" t="s">
        <v>81</v>
      </c>
      <c r="F32" s="25">
        <v>0.85</v>
      </c>
      <c r="G32" s="8"/>
      <c r="H32" s="9">
        <v>7.5</v>
      </c>
      <c r="I32" s="38">
        <v>7.0825</v>
      </c>
      <c r="J32" s="9" t="s">
        <v>82</v>
      </c>
    </row>
    <row r="33" ht="30" spans="1:10">
      <c r="A33" s="10"/>
      <c r="B33" s="9"/>
      <c r="C33" s="27"/>
      <c r="D33" s="9" t="s">
        <v>83</v>
      </c>
      <c r="E33" s="9" t="s">
        <v>84</v>
      </c>
      <c r="F33" s="7" t="s">
        <v>84</v>
      </c>
      <c r="G33" s="7"/>
      <c r="H33" s="9">
        <v>2.5</v>
      </c>
      <c r="I33" s="34">
        <v>2.5</v>
      </c>
      <c r="J33" s="7"/>
    </row>
    <row r="34" ht="57" customHeight="1" spans="1:11">
      <c r="A34" s="10"/>
      <c r="B34" s="23" t="s">
        <v>85</v>
      </c>
      <c r="C34" s="23" t="s">
        <v>86</v>
      </c>
      <c r="D34" s="9" t="s">
        <v>87</v>
      </c>
      <c r="E34" s="7" t="s">
        <v>88</v>
      </c>
      <c r="F34" s="28">
        <v>0.9608</v>
      </c>
      <c r="G34" s="28"/>
      <c r="H34" s="9">
        <v>5</v>
      </c>
      <c r="I34" s="37">
        <v>5</v>
      </c>
      <c r="J34" s="9"/>
      <c r="K34" s="39"/>
    </row>
    <row r="35" ht="15" spans="1:10">
      <c r="A35" s="10"/>
      <c r="B35" s="27"/>
      <c r="C35" s="27"/>
      <c r="D35" s="9" t="s">
        <v>89</v>
      </c>
      <c r="E35" s="7" t="s">
        <v>58</v>
      </c>
      <c r="F35" s="20">
        <v>0.8</v>
      </c>
      <c r="G35" s="7"/>
      <c r="H35" s="9">
        <v>5</v>
      </c>
      <c r="I35" s="37">
        <v>5</v>
      </c>
      <c r="J35" s="9"/>
    </row>
    <row r="36" ht="15" spans="1:10">
      <c r="A36" s="29" t="s">
        <v>90</v>
      </c>
      <c r="B36" s="29"/>
      <c r="C36" s="29"/>
      <c r="D36" s="29"/>
      <c r="E36" s="29"/>
      <c r="F36" s="29"/>
      <c r="G36" s="29"/>
      <c r="H36" s="29">
        <v>100</v>
      </c>
      <c r="I36" s="40">
        <f>SUM(I15:I35)+J8</f>
        <v>97.6154349425287</v>
      </c>
      <c r="J36" s="7"/>
    </row>
    <row r="37" ht="161.1" customHeight="1" spans="1:10">
      <c r="A37" s="30" t="s">
        <v>91</v>
      </c>
      <c r="B37" s="31"/>
      <c r="C37" s="31"/>
      <c r="D37" s="31"/>
      <c r="E37" s="31"/>
      <c r="F37" s="31"/>
      <c r="G37" s="31"/>
      <c r="H37" s="31"/>
      <c r="I37" s="31"/>
      <c r="J37" s="31"/>
    </row>
  </sheetData>
  <autoFilter ref="A14:J37">
    <extLst/>
  </autoFilter>
  <mergeCells count="49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A36:G36"/>
    <mergeCell ref="A37:J37"/>
    <mergeCell ref="A12:A13"/>
    <mergeCell ref="A14:A34"/>
    <mergeCell ref="B15:B28"/>
    <mergeCell ref="B29:B33"/>
    <mergeCell ref="B34:B35"/>
    <mergeCell ref="C15:C21"/>
    <mergeCell ref="C22:C25"/>
    <mergeCell ref="C26:C27"/>
    <mergeCell ref="C30:C33"/>
    <mergeCell ref="C34:C35"/>
    <mergeCell ref="A7:C11"/>
  </mergeCells>
  <pageMargins left="0.708661417322835" right="0.511811023622047" top="0.551181102362205" bottom="0.551181102362205" header="0.31496062992126" footer="0.31496062992126"/>
  <pageSetup paperSize="9" scale="48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Z~k</cp:lastModifiedBy>
  <dcterms:created xsi:type="dcterms:W3CDTF">2015-06-07T10:17:00Z</dcterms:created>
  <cp:lastPrinted>2020-04-24T18:17:00Z</cp:lastPrinted>
  <dcterms:modified xsi:type="dcterms:W3CDTF">2023-05-15T05:41:16Z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F7D8852CFD9448CFBF4599495ABDDDD7_13</vt:lpwstr>
  </property>
</Properties>
</file>