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Sheet1!$A$1:$J$35</definedName>
  </definedNames>
  <calcPr calcId="144525"/>
</workbook>
</file>

<file path=xl/sharedStrings.xml><?xml version="1.0" encoding="utf-8"?>
<sst xmlns="http://schemas.openxmlformats.org/spreadsheetml/2006/main" count="122" uniqueCount="89">
  <si>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</si>
  <si>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</si>
  <si>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</si>
  <si>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</si>
  <si>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北京市临床医学研究所首发项目</t>
  </si>
  <si>
    <t>主管部门</t>
  </si>
  <si>
    <t>北京市卫生健康委员会</t>
  </si>
  <si>
    <t>实施单位</t>
  </si>
  <si>
    <t>北京市临床医学研究所</t>
  </si>
  <si>
    <t>项目负责人</t>
  </si>
  <si>
    <t>许腾飞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</si>
  <si>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</si>
  <si>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</si>
  <si>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</si>
  <si>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</si>
  <si>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</si>
  <si>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</si>
  <si>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</si>
  <si>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</si>
  <si>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</si>
  <si>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</si>
  <si>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</si>
  <si>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</si>
  <si>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</si>
  <si>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</si>
  <si>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</si>
  <si>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</si>
  <si>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按照任务书完成绩效考核指标任务。通过开展各相关领域技术研究，培养专业技术人才及研究生，不断优化卫生疾病治疗策略，为首都卫生健康诊疗提供优化方案，为所述领域疾病研究提供临床研究理论基础及相关数据，提高依托单位整体的诊疗和服务水平。</t>
  </si>
  <si>
    <t>按目标完成绩效考核指标任务，开展相关领域技术研究，培养专业技术人才及研究生，优化胃癌患者疾病治疗策略，开展基于超高分辨力 CT 的耳科影像学新体系创建及应用，为临床研究理论基础及相关数据，提高单位整体的诊疗和服务水平。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</si>
  <si>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</si>
  <si>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</si>
  <si>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</si>
  <si>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</si>
  <si>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</si>
  <si>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</si>
  <si>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</si>
  <si>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</si>
  <si>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</si>
  <si>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</si>
  <si>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申请专利或软件著作权</t>
  </si>
  <si>
    <t>1项</t>
  </si>
  <si>
    <t>发表论文篇数</t>
  </si>
  <si>
    <t>10篇</t>
  </si>
  <si>
    <t>13篇</t>
  </si>
  <si>
    <t>入组患者数量</t>
  </si>
  <si>
    <t>完成80例二线治疗进展的胃癌患者入组</t>
  </si>
  <si>
    <t>32例</t>
  </si>
  <si>
    <t>由于疫情因素，来院就医患者减少，符合条件患者数量不足，后续增加患者入组数量</t>
  </si>
  <si>
    <t>完成全部入组</t>
  </si>
  <si>
    <t>450组</t>
  </si>
  <si>
    <t>461组</t>
  </si>
  <si>
    <t>质量指标</t>
  </si>
  <si>
    <t>设备国内上市；达到国内领先水平</t>
  </si>
  <si>
    <t>经国家药品监督管理局审查批准上市；经中国光学工程学会鉴定，达“国际领先”水平</t>
  </si>
  <si>
    <t>课题符合的标准</t>
  </si>
  <si>
    <t>严格控制入组标准，及时完成随访</t>
  </si>
  <si>
    <t>时效指标</t>
  </si>
  <si>
    <t>项目完成时间</t>
  </si>
  <si>
    <t>2022年12月前</t>
  </si>
  <si>
    <t>成本指标</t>
  </si>
  <si>
    <t>项目预算控制数</t>
  </si>
  <si>
    <t>77万元</t>
  </si>
  <si>
    <t>效果指标(30分)</t>
  </si>
  <si>
    <t>经济效益
指标</t>
  </si>
  <si>
    <t>无</t>
  </si>
  <si>
    <t>社会效益
指标</t>
  </si>
  <si>
    <t>延长晚期胃癌Apatinib治疗PFS，减少胃癌治疗支出</t>
  </si>
  <si>
    <t>对比A/B组治疗患者PFS，明确联合黄芪是否可延迟Apatinib治疗PFS</t>
  </si>
  <si>
    <t>目前两组患者均在规律按方案治疗，尚未均达到进展，即尚未获得研究终点</t>
  </si>
  <si>
    <t>辅助耳科病症患者的病因检出</t>
  </si>
  <si>
    <t>改善晚期胃癌患者生活质量，延迟生存时间</t>
  </si>
  <si>
    <t>对比A/B组治疗患者副作用，对比两组生存期</t>
  </si>
  <si>
    <t>目前两组患者均在规律按方案治疗，目前两组患者治疗副反应相当，生存期未达到</t>
  </si>
  <si>
    <t>避免重复检查，降低辐射成本</t>
  </si>
  <si>
    <t>建立耳科病症患者扫描临床路径</t>
  </si>
  <si>
    <t>目前两组患者均在规律按方案治疗，尚未获得研究终点</t>
  </si>
  <si>
    <t>改善晚期胃癌医疗支出，节约医疗资源</t>
  </si>
  <si>
    <t>收集A/B数据进行观察研究</t>
  </si>
  <si>
    <t>形成诊疗指南或专家共识</t>
  </si>
  <si>
    <t>生态效益
指标</t>
  </si>
  <si>
    <t>可持续影响指标</t>
  </si>
  <si>
    <t>为后期进一步的研究打下基础</t>
  </si>
  <si>
    <t>效果资料量化程度有所不足</t>
  </si>
  <si>
    <t>满意度指标（10分）</t>
  </si>
  <si>
    <t>服务对象满意度指标</t>
  </si>
  <si>
    <t>受试者满意度</t>
  </si>
  <si>
    <t>≥90%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</si>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</sst>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5"/>
  <sheetViews>
    <sheetView tabSelected="1" view="pageBreakPreview" zoomScale="80" zoomScaleNormal="100" workbookViewId="0">
      <selection activeCell="H5" sqref="H5:J5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9.4833333333333" customWidth="1"/>
    <col min="5" max="5" width="19.5" style="1" customWidth="1"/>
    <col min="6" max="6" width="13.3333333333333" customWidth="1"/>
    <col min="7" max="7" width="10.5833333333333" customWidth="1"/>
    <col min="8" max="8" width="12.5" customWidth="1"/>
    <col min="9" max="9" width="11" customWidth="1"/>
    <col min="10" max="10" width="20.625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5" t="s">
        <v>6</v>
      </c>
      <c r="E5" s="5"/>
      <c r="F5" s="6"/>
      <c r="G5" s="5" t="s">
        <v>7</v>
      </c>
      <c r="H5" s="7" t="s">
        <v>8</v>
      </c>
      <c r="I5" s="7"/>
      <c r="J5" s="7"/>
    </row>
    <row r="6" ht="20" customHeight="1" spans="1:10">
      <c r="A6" s="5" t="s">
        <v>9</v>
      </c>
      <c r="B6" s="5"/>
      <c r="C6" s="5"/>
      <c r="D6" s="5" t="s">
        <v>10</v>
      </c>
      <c r="E6" s="5"/>
      <c r="F6" s="6"/>
      <c r="G6" s="5" t="s">
        <v>11</v>
      </c>
      <c r="H6" s="7">
        <v>13261403180</v>
      </c>
      <c r="I6" s="7"/>
      <c r="J6" s="7"/>
    </row>
    <row r="7" ht="30" spans="1:10">
      <c r="A7" s="7" t="s">
        <v>12</v>
      </c>
      <c r="B7" s="7"/>
      <c r="C7" s="7"/>
      <c r="D7" s="5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5" t="s">
        <v>18</v>
      </c>
    </row>
    <row r="8" ht="20" customHeight="1" spans="1:10">
      <c r="A8" s="7"/>
      <c r="B8" s="7"/>
      <c r="C8" s="7"/>
      <c r="D8" s="8" t="s">
        <v>19</v>
      </c>
      <c r="E8" s="5">
        <v>77</v>
      </c>
      <c r="F8" s="5">
        <v>77</v>
      </c>
      <c r="G8" s="5">
        <v>77</v>
      </c>
      <c r="H8" s="5">
        <v>10</v>
      </c>
      <c r="I8" s="36">
        <f>G8/F8</f>
        <v>1</v>
      </c>
      <c r="J8" s="37">
        <f>10*I8</f>
        <v>10</v>
      </c>
    </row>
    <row r="9" ht="30" spans="1:10">
      <c r="A9" s="7"/>
      <c r="B9" s="7"/>
      <c r="C9" s="7"/>
      <c r="D9" s="9" t="s">
        <v>20</v>
      </c>
      <c r="E9" s="5">
        <v>77</v>
      </c>
      <c r="F9" s="5">
        <v>77</v>
      </c>
      <c r="G9" s="5">
        <v>77</v>
      </c>
      <c r="H9" s="5" t="s">
        <v>21</v>
      </c>
      <c r="I9" s="5" t="s">
        <v>21</v>
      </c>
      <c r="J9" s="7" t="s">
        <v>21</v>
      </c>
    </row>
    <row r="10" ht="25" customHeight="1" spans="1:10">
      <c r="A10" s="7"/>
      <c r="B10" s="7"/>
      <c r="C10" s="7"/>
      <c r="D10" s="5" t="s">
        <v>22</v>
      </c>
      <c r="E10" s="5">
        <v>0</v>
      </c>
      <c r="F10" s="5">
        <v>0</v>
      </c>
      <c r="G10" s="5">
        <v>0</v>
      </c>
      <c r="H10" s="5" t="s">
        <v>21</v>
      </c>
      <c r="I10" s="5" t="s">
        <v>21</v>
      </c>
      <c r="J10" s="7" t="s">
        <v>21</v>
      </c>
    </row>
    <row r="11" ht="19" customHeight="1" spans="1:10">
      <c r="A11" s="7"/>
      <c r="B11" s="7"/>
      <c r="C11" s="7"/>
      <c r="D11" s="6" t="s">
        <v>23</v>
      </c>
      <c r="E11" s="5">
        <v>0</v>
      </c>
      <c r="F11" s="5">
        <v>0</v>
      </c>
      <c r="G11" s="5">
        <v>0</v>
      </c>
      <c r="H11" s="5" t="s">
        <v>21</v>
      </c>
      <c r="I11" s="5" t="s">
        <v>21</v>
      </c>
      <c r="J11" s="7" t="s">
        <v>21</v>
      </c>
    </row>
    <row r="12" ht="26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0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0" spans="1:10">
      <c r="A14" s="10" t="s">
        <v>29</v>
      </c>
      <c r="B14" s="7" t="s">
        <v>30</v>
      </c>
      <c r="C14" s="5" t="s">
        <v>31</v>
      </c>
      <c r="D14" s="5" t="s">
        <v>32</v>
      </c>
      <c r="E14" s="5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31" customHeight="1" spans="1:10">
      <c r="A15" s="10"/>
      <c r="B15" s="11" t="s">
        <v>37</v>
      </c>
      <c r="C15" s="12" t="s">
        <v>38</v>
      </c>
      <c r="D15" s="7" t="s">
        <v>39</v>
      </c>
      <c r="E15" s="13" t="s">
        <v>40</v>
      </c>
      <c r="F15" s="13" t="s">
        <v>40</v>
      </c>
      <c r="G15" s="13"/>
      <c r="H15" s="7">
        <v>10</v>
      </c>
      <c r="I15" s="7">
        <v>10</v>
      </c>
      <c r="J15" s="5"/>
    </row>
    <row r="16" ht="24" customHeight="1" spans="1:10">
      <c r="A16" s="10"/>
      <c r="B16" s="11"/>
      <c r="C16" s="14"/>
      <c r="D16" s="15" t="s">
        <v>41</v>
      </c>
      <c r="E16" s="13" t="s">
        <v>42</v>
      </c>
      <c r="F16" s="16" t="s">
        <v>43</v>
      </c>
      <c r="G16" s="17"/>
      <c r="H16" s="7">
        <v>10</v>
      </c>
      <c r="I16" s="7">
        <v>10</v>
      </c>
      <c r="J16" s="5"/>
    </row>
    <row r="17" ht="60" spans="1:10">
      <c r="A17" s="10"/>
      <c r="B17" s="11"/>
      <c r="C17" s="14"/>
      <c r="D17" s="7" t="s">
        <v>44</v>
      </c>
      <c r="E17" s="7" t="s">
        <v>45</v>
      </c>
      <c r="F17" s="7" t="s">
        <v>46</v>
      </c>
      <c r="G17" s="7"/>
      <c r="H17" s="7">
        <v>2.5</v>
      </c>
      <c r="I17" s="7">
        <v>1</v>
      </c>
      <c r="J17" s="38" t="s">
        <v>47</v>
      </c>
    </row>
    <row r="18" ht="58" customHeight="1" spans="1:10">
      <c r="A18" s="10"/>
      <c r="B18" s="11"/>
      <c r="C18" s="18"/>
      <c r="D18" s="15" t="s">
        <v>48</v>
      </c>
      <c r="E18" s="19" t="s">
        <v>49</v>
      </c>
      <c r="F18" s="20" t="s">
        <v>50</v>
      </c>
      <c r="G18" s="21"/>
      <c r="H18" s="7">
        <v>2.5</v>
      </c>
      <c r="I18" s="7">
        <v>2.5</v>
      </c>
      <c r="J18" s="5"/>
    </row>
    <row r="19" ht="69" customHeight="1" spans="1:12">
      <c r="A19" s="10"/>
      <c r="B19" s="11"/>
      <c r="C19" s="12" t="s">
        <v>51</v>
      </c>
      <c r="D19" s="15" t="s">
        <v>52</v>
      </c>
      <c r="E19" s="7" t="s">
        <v>52</v>
      </c>
      <c r="F19" s="15" t="s">
        <v>53</v>
      </c>
      <c r="G19" s="22"/>
      <c r="H19" s="7">
        <v>5</v>
      </c>
      <c r="I19" s="7">
        <v>5</v>
      </c>
      <c r="J19" s="5"/>
      <c r="K19" s="39"/>
      <c r="L19" s="39"/>
    </row>
    <row r="20" ht="45" customHeight="1" spans="1:12">
      <c r="A20" s="10"/>
      <c r="B20" s="11"/>
      <c r="C20" s="18"/>
      <c r="D20" s="15" t="s">
        <v>54</v>
      </c>
      <c r="E20" s="23">
        <v>1</v>
      </c>
      <c r="F20" s="23">
        <v>0.9</v>
      </c>
      <c r="G20" s="7"/>
      <c r="H20" s="7">
        <v>5</v>
      </c>
      <c r="I20" s="7">
        <v>4.5</v>
      </c>
      <c r="J20" s="7" t="s">
        <v>55</v>
      </c>
      <c r="K20" s="39"/>
      <c r="L20" s="39"/>
    </row>
    <row r="21" ht="43" customHeight="1" spans="1:12">
      <c r="A21" s="10"/>
      <c r="B21" s="11"/>
      <c r="C21" s="5" t="s">
        <v>56</v>
      </c>
      <c r="D21" s="24" t="s">
        <v>57</v>
      </c>
      <c r="E21" s="25" t="s">
        <v>58</v>
      </c>
      <c r="F21" s="24" t="s">
        <v>58</v>
      </c>
      <c r="G21" s="26"/>
      <c r="H21" s="7">
        <v>5</v>
      </c>
      <c r="I21" s="7">
        <v>5</v>
      </c>
      <c r="J21" s="7"/>
      <c r="K21" s="40"/>
      <c r="L21" s="39"/>
    </row>
    <row r="22" ht="24" customHeight="1" spans="1:12">
      <c r="A22" s="10"/>
      <c r="B22" s="11"/>
      <c r="C22" s="5" t="s">
        <v>59</v>
      </c>
      <c r="D22" s="15" t="s">
        <v>60</v>
      </c>
      <c r="E22" s="5" t="s">
        <v>61</v>
      </c>
      <c r="F22" s="7" t="s">
        <v>61</v>
      </c>
      <c r="G22" s="7"/>
      <c r="H22" s="7">
        <v>10</v>
      </c>
      <c r="I22" s="7">
        <v>10</v>
      </c>
      <c r="J22" s="7"/>
      <c r="K22" s="40"/>
      <c r="L22" s="39"/>
    </row>
    <row r="23" ht="43" customHeight="1" spans="1:12">
      <c r="A23" s="10"/>
      <c r="B23" s="27" t="s">
        <v>62</v>
      </c>
      <c r="C23" s="11" t="s">
        <v>63</v>
      </c>
      <c r="D23" s="7" t="s">
        <v>64</v>
      </c>
      <c r="E23" s="7" t="s">
        <v>64</v>
      </c>
      <c r="F23" s="5" t="s">
        <v>64</v>
      </c>
      <c r="G23" s="5"/>
      <c r="H23" s="7">
        <v>0</v>
      </c>
      <c r="I23" s="7">
        <v>0</v>
      </c>
      <c r="J23" s="7"/>
      <c r="K23" s="40"/>
      <c r="L23" s="39"/>
    </row>
    <row r="24" ht="60" spans="1:12">
      <c r="A24" s="10"/>
      <c r="B24" s="28"/>
      <c r="C24" s="27" t="s">
        <v>65</v>
      </c>
      <c r="D24" s="11" t="s">
        <v>66</v>
      </c>
      <c r="E24" s="11" t="s">
        <v>67</v>
      </c>
      <c r="F24" s="7" t="s">
        <v>68</v>
      </c>
      <c r="G24" s="7"/>
      <c r="H24" s="7">
        <v>2.5</v>
      </c>
      <c r="I24" s="7">
        <v>2.3</v>
      </c>
      <c r="J24" s="7" t="s">
        <v>68</v>
      </c>
      <c r="K24" s="40"/>
      <c r="L24" s="39"/>
    </row>
    <row r="25" ht="30" spans="1:12">
      <c r="A25" s="10"/>
      <c r="B25" s="28"/>
      <c r="C25" s="28"/>
      <c r="D25" s="7" t="s">
        <v>69</v>
      </c>
      <c r="E25" s="7" t="s">
        <v>69</v>
      </c>
      <c r="F25" s="7" t="s">
        <v>69</v>
      </c>
      <c r="G25" s="7"/>
      <c r="H25" s="7">
        <v>2.5</v>
      </c>
      <c r="I25" s="7">
        <v>2.5</v>
      </c>
      <c r="J25" s="7"/>
      <c r="K25" s="40"/>
      <c r="L25" s="39"/>
    </row>
    <row r="26" ht="60" spans="1:12">
      <c r="A26" s="10"/>
      <c r="B26" s="28"/>
      <c r="C26" s="28"/>
      <c r="D26" s="7" t="s">
        <v>70</v>
      </c>
      <c r="E26" s="7" t="s">
        <v>71</v>
      </c>
      <c r="F26" s="7" t="s">
        <v>72</v>
      </c>
      <c r="G26" s="7"/>
      <c r="H26" s="7">
        <v>2.5</v>
      </c>
      <c r="I26" s="7">
        <v>2.3</v>
      </c>
      <c r="J26" s="7" t="s">
        <v>72</v>
      </c>
      <c r="K26" s="40"/>
      <c r="L26" s="39"/>
    </row>
    <row r="27" ht="45" spans="1:12">
      <c r="A27" s="10"/>
      <c r="B27" s="28"/>
      <c r="C27" s="28"/>
      <c r="D27" s="7" t="s">
        <v>73</v>
      </c>
      <c r="E27" s="7" t="s">
        <v>74</v>
      </c>
      <c r="F27" s="7" t="s">
        <v>74</v>
      </c>
      <c r="G27" s="7"/>
      <c r="H27" s="7">
        <v>2.5</v>
      </c>
      <c r="I27" s="7">
        <v>2.3</v>
      </c>
      <c r="J27" s="7" t="s">
        <v>75</v>
      </c>
      <c r="K27" s="40"/>
      <c r="L27" s="39"/>
    </row>
    <row r="28" ht="45" spans="1:12">
      <c r="A28" s="10"/>
      <c r="B28" s="28"/>
      <c r="C28" s="28"/>
      <c r="D28" s="11" t="s">
        <v>76</v>
      </c>
      <c r="E28" s="7" t="s">
        <v>77</v>
      </c>
      <c r="F28" s="7" t="s">
        <v>75</v>
      </c>
      <c r="G28" s="7"/>
      <c r="H28" s="7">
        <v>2.5</v>
      </c>
      <c r="I28" s="7">
        <v>2.3</v>
      </c>
      <c r="J28" s="7" t="s">
        <v>75</v>
      </c>
      <c r="K28" s="40"/>
      <c r="L28" s="39"/>
    </row>
    <row r="29" ht="45" spans="1:12">
      <c r="A29" s="10"/>
      <c r="B29" s="28"/>
      <c r="C29" s="29"/>
      <c r="D29" s="7" t="s">
        <v>78</v>
      </c>
      <c r="E29" s="7" t="s">
        <v>77</v>
      </c>
      <c r="F29" s="7" t="s">
        <v>75</v>
      </c>
      <c r="G29" s="7"/>
      <c r="H29" s="7">
        <v>2.5</v>
      </c>
      <c r="I29" s="7">
        <v>2.3</v>
      </c>
      <c r="J29" s="7" t="s">
        <v>75</v>
      </c>
      <c r="K29" s="40"/>
      <c r="L29" s="39"/>
    </row>
    <row r="30" ht="46" customHeight="1" spans="1:12">
      <c r="A30" s="10"/>
      <c r="B30" s="28"/>
      <c r="C30" s="11" t="s">
        <v>79</v>
      </c>
      <c r="D30" s="7" t="s">
        <v>64</v>
      </c>
      <c r="E30" s="7" t="s">
        <v>64</v>
      </c>
      <c r="F30" s="5" t="s">
        <v>64</v>
      </c>
      <c r="G30" s="5"/>
      <c r="H30" s="7">
        <v>0</v>
      </c>
      <c r="I30" s="7">
        <v>0</v>
      </c>
      <c r="J30" s="38"/>
      <c r="K30" s="40"/>
      <c r="L30" s="39"/>
    </row>
    <row r="31" ht="30" spans="1:12">
      <c r="A31" s="10"/>
      <c r="B31" s="28"/>
      <c r="C31" s="11" t="s">
        <v>80</v>
      </c>
      <c r="D31" s="19" t="s">
        <v>81</v>
      </c>
      <c r="E31" s="19" t="s">
        <v>81</v>
      </c>
      <c r="F31" s="19" t="s">
        <v>81</v>
      </c>
      <c r="G31" s="19"/>
      <c r="H31" s="7">
        <v>15</v>
      </c>
      <c r="I31" s="7">
        <v>14</v>
      </c>
      <c r="J31" s="7" t="s">
        <v>82</v>
      </c>
      <c r="K31" s="40"/>
      <c r="L31" s="39"/>
    </row>
    <row r="32" ht="41" customHeight="1" spans="1:12">
      <c r="A32" s="10"/>
      <c r="B32" s="27" t="s">
        <v>83</v>
      </c>
      <c r="C32" s="11" t="s">
        <v>84</v>
      </c>
      <c r="D32" s="7" t="s">
        <v>85</v>
      </c>
      <c r="E32" s="5" t="s">
        <v>86</v>
      </c>
      <c r="F32" s="30">
        <v>0.9</v>
      </c>
      <c r="G32" s="22"/>
      <c r="H32" s="7">
        <v>5</v>
      </c>
      <c r="I32" s="7">
        <v>4</v>
      </c>
      <c r="J32" s="5"/>
      <c r="K32" s="39"/>
      <c r="L32" s="39"/>
    </row>
    <row r="33" ht="30" spans="1:12">
      <c r="A33" s="10"/>
      <c r="B33" s="29"/>
      <c r="C33" s="11" t="s">
        <v>84</v>
      </c>
      <c r="D33" s="7" t="s">
        <v>84</v>
      </c>
      <c r="E33" s="5" t="s">
        <v>86</v>
      </c>
      <c r="F33" s="31">
        <v>0.9</v>
      </c>
      <c r="G33" s="5"/>
      <c r="H33" s="7">
        <v>5</v>
      </c>
      <c r="I33" s="7">
        <v>4</v>
      </c>
      <c r="J33" s="7"/>
      <c r="K33" s="39"/>
      <c r="L33" s="39"/>
    </row>
    <row r="34" ht="15" spans="1:12">
      <c r="A34" s="32" t="s">
        <v>87</v>
      </c>
      <c r="B34" s="32"/>
      <c r="C34" s="32"/>
      <c r="D34" s="32"/>
      <c r="E34" s="32"/>
      <c r="F34" s="32"/>
      <c r="G34" s="32"/>
      <c r="H34" s="32">
        <v>100</v>
      </c>
      <c r="I34" s="32">
        <f>SUM(I15:I33)+J8</f>
        <v>94</v>
      </c>
      <c r="J34" s="5"/>
      <c r="K34" s="39"/>
      <c r="L34" s="39"/>
    </row>
    <row r="35" ht="161" customHeight="1" spans="1:10">
      <c r="A35" s="33" t="s">
        <v>88</v>
      </c>
      <c r="B35" s="34"/>
      <c r="C35" s="34"/>
      <c r="D35" s="34"/>
      <c r="E35" s="35"/>
      <c r="F35" s="34"/>
      <c r="G35" s="34"/>
      <c r="H35" s="34"/>
      <c r="I35" s="34"/>
      <c r="J35" s="34"/>
    </row>
  </sheetData>
  <mergeCells count="45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G34"/>
    <mergeCell ref="A35:J35"/>
    <mergeCell ref="A12:A13"/>
    <mergeCell ref="A14:A33"/>
    <mergeCell ref="B15:B22"/>
    <mergeCell ref="B23:B31"/>
    <mergeCell ref="B32:B33"/>
    <mergeCell ref="C15:C18"/>
    <mergeCell ref="C19:C20"/>
    <mergeCell ref="C24:C29"/>
    <mergeCell ref="A7:C11"/>
  </mergeCells>
  <pageMargins left="0.708661417322835" right="0.511811023622047" top="0.551181102362205" bottom="0.551181102362205" header="0.31496062992126" footer="0.31496062992126"/>
  <pageSetup paperSize="9" scale="66" fitToHeight="0" orientation="portrait"/>
  <headerFooter/>
  <rowBreaks count="1" manualBreakCount="1">
    <brk id="4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2023-05-07T13:41:33Z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F3855E47B9A9401AB28F3FB3C10A454E_12</vt:lpwstr>
  </property>
</Properties>
</file>