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<sst xmlns="http://schemas.openxmlformats.org/spreadsheetml/2006/main" count="94" uniqueCount="70">
  <si>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</si>
  <si>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</si>
  <si>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</si>
  <si>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</si>
  <si>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北京市临床医学研究所战略性遗传资源保藏</t>
  </si>
  <si>
    <t>主管部门</t>
  </si>
  <si>
    <t>北京市卫生健康委员会</t>
  </si>
  <si>
    <t>实施单位</t>
  </si>
  <si>
    <t>北京市临床医学研究所</t>
  </si>
  <si>
    <t>项目负责人</t>
  </si>
  <si>
    <t>张允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</si>
  <si>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</si>
  <si>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</si>
  <si>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</si>
  <si>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</si>
  <si>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</si>
  <si>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</si>
  <si>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</si>
  <si>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</si>
  <si>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</si>
  <si>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</si>
  <si>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</si>
  <si>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</si>
  <si>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</si>
  <si>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</si>
  <si>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</si>
  <si>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</si>
  <si>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北京市临床医学研究所具有生物样本库一个，于2015年通过了ISO9001:2015认证，较为规范，但是设备运载超过5年，随着研究的增加，样本数量增长突飞猛进。因此在扩容和备灾考虑下需要增添新的设施设备。另外，样本质量是促成良好研究成果的基础，需要样本库有完善的质量控制体系和能力，同时样本库周边支持资源（设施设备等）技术更迭迅速，在保障样本质量方面也提出了更好的解决方案。</t>
  </si>
  <si>
    <t>1）2022年，通过CNAS的认可，为全国的第三家。2）实现向自动化制备和存储的迈进。3）实现增加样本6万余份，出库5000多份。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</si>
  <si>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</si>
  <si>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</si>
  <si>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</si>
  <si>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</si>
  <si>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</si>
  <si>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</si>
  <si>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</si>
  <si>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</si>
  <si>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</si>
  <si>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</si>
  <si>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购置相关设备</t>
  </si>
  <si>
    <t>2台</t>
  </si>
  <si>
    <t>培养专职技术人员</t>
  </si>
  <si>
    <t>1人</t>
  </si>
  <si>
    <t>质量指标</t>
  </si>
  <si>
    <t>所有设备培训完成率</t>
  </si>
  <si>
    <t>因顺义园区延期完工，一台设备未完成现场安装</t>
  </si>
  <si>
    <t>时效指标</t>
  </si>
  <si>
    <t>完成设备购置时间</t>
  </si>
  <si>
    <t>成本指标</t>
  </si>
  <si>
    <t>项目预算控制数</t>
  </si>
  <si>
    <t>320万元</t>
  </si>
  <si>
    <t>319万元</t>
  </si>
  <si>
    <t>效果指标(30分)</t>
  </si>
  <si>
    <t>经济效益
指标</t>
  </si>
  <si>
    <t>无</t>
  </si>
  <si>
    <t>社会效益
指标</t>
  </si>
  <si>
    <t>摸索新设备使用流程完成SOP撰写，面向公共开放，设备上传平台</t>
  </si>
  <si>
    <t>面向公共开放，设备上传平台</t>
  </si>
  <si>
    <t>生态效益
指标</t>
  </si>
  <si>
    <t>可持续影响指标</t>
  </si>
  <si>
    <t>逐步加强人才队伍建设</t>
  </si>
  <si>
    <t>效果资料量化程度有所不足</t>
  </si>
  <si>
    <t>满意度
指标
（10分）</t>
  </si>
  <si>
    <t>服务对象满意度指标</t>
  </si>
  <si>
    <t>使用者（研究人员）满意度</t>
  </si>
  <si>
    <t>≥95%</t>
  </si>
  <si>
    <t>满意度调查资料呈现不足</t>
  </si>
  <si>
    <t>平台管理人员（技术人员）满意度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</si>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</sst>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="77" zoomScaleNormal="100" workbookViewId="0">
      <selection activeCell="J8" sqref="I15:I25 J8"/>
    </sheetView>
  </sheetViews>
  <sheetFormatPr defaultColWidth="9" defaultRowHeight="14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4" t="s">
        <v>5</v>
      </c>
      <c r="B5" s="4"/>
      <c r="C5" s="4"/>
      <c r="D5" s="4" t="s">
        <v>6</v>
      </c>
      <c r="E5" s="4"/>
      <c r="F5" s="6"/>
      <c r="G5" s="4" t="s">
        <v>7</v>
      </c>
      <c r="H5" s="7" t="s">
        <v>8</v>
      </c>
      <c r="I5" s="7"/>
      <c r="J5" s="7"/>
    </row>
    <row r="6" ht="20" customHeight="1" spans="1:10">
      <c r="A6" s="4" t="s">
        <v>9</v>
      </c>
      <c r="B6" s="4"/>
      <c r="C6" s="4"/>
      <c r="D6" s="8" t="s">
        <v>10</v>
      </c>
      <c r="E6" s="8"/>
      <c r="F6" s="9"/>
      <c r="G6" s="8" t="s">
        <v>11</v>
      </c>
      <c r="H6" s="10">
        <v>15301167850</v>
      </c>
      <c r="I6" s="10"/>
      <c r="J6" s="10"/>
    </row>
    <row r="7" ht="30" spans="1:10">
      <c r="A7" s="7" t="s">
        <v>12</v>
      </c>
      <c r="B7" s="7"/>
      <c r="C7" s="7"/>
      <c r="D7" s="4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4" t="s">
        <v>18</v>
      </c>
    </row>
    <row r="8" ht="20" customHeight="1" spans="1:10">
      <c r="A8" s="7"/>
      <c r="B8" s="7"/>
      <c r="C8" s="7"/>
      <c r="D8" s="11" t="s">
        <v>19</v>
      </c>
      <c r="E8" s="4">
        <v>320</v>
      </c>
      <c r="F8" s="4">
        <v>320</v>
      </c>
      <c r="G8" s="4">
        <v>319</v>
      </c>
      <c r="H8" s="4">
        <v>10</v>
      </c>
      <c r="I8" s="28">
        <f>G8/F8</f>
        <v>0.996875</v>
      </c>
      <c r="J8" s="29">
        <f>10*I8</f>
        <v>9.96875</v>
      </c>
    </row>
    <row r="9" ht="45" spans="1:10">
      <c r="A9" s="7"/>
      <c r="B9" s="7"/>
      <c r="C9" s="7"/>
      <c r="D9" s="12" t="s">
        <v>20</v>
      </c>
      <c r="E9" s="4">
        <v>320</v>
      </c>
      <c r="F9" s="4">
        <v>320</v>
      </c>
      <c r="G9" s="4">
        <v>319</v>
      </c>
      <c r="H9" s="4" t="s">
        <v>21</v>
      </c>
      <c r="I9" s="4" t="s">
        <v>21</v>
      </c>
      <c r="J9" s="7" t="s">
        <v>21</v>
      </c>
    </row>
    <row r="10" ht="25" customHeight="1" spans="1:10">
      <c r="A10" s="7"/>
      <c r="B10" s="7"/>
      <c r="C10" s="7"/>
      <c r="D10" s="4" t="s">
        <v>22</v>
      </c>
      <c r="E10" s="4">
        <v>0</v>
      </c>
      <c r="F10" s="4">
        <v>0</v>
      </c>
      <c r="G10" s="4">
        <v>0</v>
      </c>
      <c r="H10" s="4" t="s">
        <v>21</v>
      </c>
      <c r="I10" s="4" t="s">
        <v>21</v>
      </c>
      <c r="J10" s="7" t="s">
        <v>21</v>
      </c>
    </row>
    <row r="11" ht="19" customHeight="1" spans="1:10">
      <c r="A11" s="7"/>
      <c r="B11" s="7"/>
      <c r="C11" s="7"/>
      <c r="D11" s="6" t="s">
        <v>23</v>
      </c>
      <c r="E11" s="4">
        <v>0</v>
      </c>
      <c r="F11" s="4">
        <v>0</v>
      </c>
      <c r="G11" s="4">
        <v>0</v>
      </c>
      <c r="H11" s="4" t="s">
        <v>21</v>
      </c>
      <c r="I11" s="4" t="s">
        <v>21</v>
      </c>
      <c r="J11" s="7" t="s">
        <v>21</v>
      </c>
    </row>
    <row r="12" ht="26" customHeight="1" spans="1:10">
      <c r="A12" s="13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122" customHeight="1" spans="1:10">
      <c r="A13" s="13"/>
      <c r="B13" s="7" t="s">
        <v>27</v>
      </c>
      <c r="C13" s="7"/>
      <c r="D13" s="7"/>
      <c r="E13" s="7"/>
      <c r="F13" s="7" t="s">
        <v>28</v>
      </c>
      <c r="G13" s="7"/>
      <c r="H13" s="7"/>
      <c r="I13" s="7"/>
      <c r="J13" s="7"/>
    </row>
    <row r="14" ht="30" spans="1:10">
      <c r="A14" s="13" t="s">
        <v>29</v>
      </c>
      <c r="B14" s="7" t="s">
        <v>30</v>
      </c>
      <c r="C14" s="4" t="s">
        <v>31</v>
      </c>
      <c r="D14" s="4" t="s">
        <v>32</v>
      </c>
      <c r="E14" s="4" t="s">
        <v>33</v>
      </c>
      <c r="F14" s="7" t="s">
        <v>34</v>
      </c>
      <c r="G14" s="7"/>
      <c r="H14" s="7" t="s">
        <v>35</v>
      </c>
      <c r="I14" s="7" t="s">
        <v>18</v>
      </c>
      <c r="J14" s="7" t="s">
        <v>36</v>
      </c>
    </row>
    <row r="15" ht="24" customHeight="1" spans="1:10">
      <c r="A15" s="13"/>
      <c r="B15" s="14" t="s">
        <v>37</v>
      </c>
      <c r="C15" s="4" t="s">
        <v>38</v>
      </c>
      <c r="D15" s="4" t="s">
        <v>39</v>
      </c>
      <c r="E15" s="5" t="s">
        <v>40</v>
      </c>
      <c r="F15" s="5" t="s">
        <v>40</v>
      </c>
      <c r="G15" s="5"/>
      <c r="H15" s="7">
        <v>10</v>
      </c>
      <c r="I15" s="7">
        <v>10</v>
      </c>
      <c r="J15" s="4"/>
    </row>
    <row r="16" ht="37" customHeight="1" spans="1:10">
      <c r="A16" s="13"/>
      <c r="B16" s="14"/>
      <c r="C16" s="4" t="s">
        <v>38</v>
      </c>
      <c r="D16" s="4" t="s">
        <v>41</v>
      </c>
      <c r="E16" s="5" t="s">
        <v>42</v>
      </c>
      <c r="F16" s="15" t="s">
        <v>42</v>
      </c>
      <c r="G16" s="16"/>
      <c r="H16" s="10">
        <v>5</v>
      </c>
      <c r="I16" s="10">
        <v>5</v>
      </c>
      <c r="J16" s="10"/>
    </row>
    <row r="17" ht="45" spans="1:10">
      <c r="A17" s="13"/>
      <c r="B17" s="14"/>
      <c r="C17" s="4" t="s">
        <v>43</v>
      </c>
      <c r="D17" s="17" t="s">
        <v>44</v>
      </c>
      <c r="E17" s="18">
        <v>1</v>
      </c>
      <c r="F17" s="18">
        <v>0.5</v>
      </c>
      <c r="G17" s="17"/>
      <c r="H17" s="7">
        <v>5</v>
      </c>
      <c r="I17" s="7">
        <v>2.5</v>
      </c>
      <c r="J17" s="7" t="s">
        <v>45</v>
      </c>
    </row>
    <row r="18" ht="25" customHeight="1" spans="1:10">
      <c r="A18" s="13"/>
      <c r="B18" s="14"/>
      <c r="C18" s="4" t="s">
        <v>46</v>
      </c>
      <c r="D18" s="17" t="s">
        <v>47</v>
      </c>
      <c r="E18" s="19">
        <v>44866</v>
      </c>
      <c r="F18" s="19">
        <v>44866</v>
      </c>
      <c r="G18" s="17"/>
      <c r="H18" s="7">
        <v>15</v>
      </c>
      <c r="I18" s="7">
        <v>15</v>
      </c>
      <c r="J18" s="4"/>
    </row>
    <row r="19" ht="24" customHeight="1" spans="1:10">
      <c r="A19" s="13"/>
      <c r="B19" s="14"/>
      <c r="C19" s="4" t="s">
        <v>48</v>
      </c>
      <c r="D19" s="17" t="s">
        <v>49</v>
      </c>
      <c r="E19" s="17" t="s">
        <v>50</v>
      </c>
      <c r="F19" s="17" t="s">
        <v>51</v>
      </c>
      <c r="G19" s="17"/>
      <c r="H19" s="7">
        <v>15</v>
      </c>
      <c r="I19" s="7">
        <v>15</v>
      </c>
      <c r="J19" s="4"/>
    </row>
    <row r="20" ht="30" spans="1:10">
      <c r="A20" s="13"/>
      <c r="B20" s="14" t="s">
        <v>52</v>
      </c>
      <c r="C20" s="14" t="s">
        <v>53</v>
      </c>
      <c r="D20" s="17" t="s">
        <v>54</v>
      </c>
      <c r="E20" s="5" t="s">
        <v>54</v>
      </c>
      <c r="F20" s="5" t="s">
        <v>54</v>
      </c>
      <c r="G20" s="5"/>
      <c r="H20" s="7">
        <v>0</v>
      </c>
      <c r="I20" s="7">
        <v>0</v>
      </c>
      <c r="J20" s="4"/>
    </row>
    <row r="21" ht="60" spans="1:10">
      <c r="A21" s="13"/>
      <c r="B21" s="14"/>
      <c r="C21" s="14" t="s">
        <v>55</v>
      </c>
      <c r="D21" s="17" t="s">
        <v>56</v>
      </c>
      <c r="E21" s="17" t="s">
        <v>57</v>
      </c>
      <c r="F21" s="17" t="s">
        <v>57</v>
      </c>
      <c r="G21" s="17"/>
      <c r="H21" s="7">
        <v>15</v>
      </c>
      <c r="I21" s="7">
        <v>14</v>
      </c>
      <c r="J21" s="7" t="s">
        <v>45</v>
      </c>
    </row>
    <row r="22" ht="30" spans="1:10">
      <c r="A22" s="13"/>
      <c r="B22" s="14"/>
      <c r="C22" s="14" t="s">
        <v>58</v>
      </c>
      <c r="D22" s="17" t="s">
        <v>54</v>
      </c>
      <c r="E22" s="5" t="s">
        <v>54</v>
      </c>
      <c r="F22" s="5" t="s">
        <v>54</v>
      </c>
      <c r="G22" s="5"/>
      <c r="H22" s="7">
        <v>0</v>
      </c>
      <c r="I22" s="7">
        <v>0</v>
      </c>
      <c r="J22" s="7"/>
    </row>
    <row r="23" ht="30" spans="1:10">
      <c r="A23" s="13"/>
      <c r="B23" s="14"/>
      <c r="C23" s="14" t="s">
        <v>59</v>
      </c>
      <c r="D23" s="17" t="s">
        <v>60</v>
      </c>
      <c r="E23" s="17" t="s">
        <v>60</v>
      </c>
      <c r="F23" s="5" t="s">
        <v>60</v>
      </c>
      <c r="G23" s="5"/>
      <c r="H23" s="7">
        <v>15</v>
      </c>
      <c r="I23" s="7">
        <v>14</v>
      </c>
      <c r="J23" s="7" t="s">
        <v>61</v>
      </c>
    </row>
    <row r="24" ht="30" spans="1:10">
      <c r="A24" s="13"/>
      <c r="B24" s="20" t="s">
        <v>62</v>
      </c>
      <c r="C24" s="14" t="s">
        <v>63</v>
      </c>
      <c r="D24" s="7" t="s">
        <v>64</v>
      </c>
      <c r="E24" s="7" t="s">
        <v>65</v>
      </c>
      <c r="F24" s="21">
        <v>0.95</v>
      </c>
      <c r="G24" s="22"/>
      <c r="H24" s="7">
        <v>5</v>
      </c>
      <c r="I24" s="7">
        <v>4.5</v>
      </c>
      <c r="J24" s="7" t="s">
        <v>66</v>
      </c>
    </row>
    <row r="25" ht="30" spans="1:10">
      <c r="A25" s="13"/>
      <c r="B25" s="23"/>
      <c r="C25" s="14" t="s">
        <v>63</v>
      </c>
      <c r="D25" s="7" t="s">
        <v>67</v>
      </c>
      <c r="E25" s="4" t="s">
        <v>65</v>
      </c>
      <c r="F25" s="24">
        <v>0.95</v>
      </c>
      <c r="G25" s="4"/>
      <c r="H25" s="7">
        <v>5</v>
      </c>
      <c r="I25" s="7">
        <v>4.5</v>
      </c>
      <c r="J25" s="7" t="s">
        <v>66</v>
      </c>
    </row>
    <row r="26" ht="15" spans="1:10">
      <c r="A26" s="25" t="s">
        <v>68</v>
      </c>
      <c r="B26" s="25"/>
      <c r="C26" s="25"/>
      <c r="D26" s="25"/>
      <c r="E26" s="25"/>
      <c r="F26" s="25"/>
      <c r="G26" s="25"/>
      <c r="H26" s="25">
        <v>100</v>
      </c>
      <c r="I26" s="30">
        <f>SUM(I15:I25)+J8</f>
        <v>94.46875</v>
      </c>
      <c r="J26" s="4"/>
    </row>
    <row r="27" ht="161" customHeight="1" spans="1:10">
      <c r="A27" s="26" t="s">
        <v>69</v>
      </c>
      <c r="B27" s="27"/>
      <c r="C27" s="27"/>
      <c r="D27" s="27"/>
      <c r="E27" s="27"/>
      <c r="F27" s="27"/>
      <c r="G27" s="27"/>
      <c r="H27" s="27"/>
      <c r="I27" s="27"/>
      <c r="J27" s="27"/>
    </row>
  </sheetData>
  <mergeCells count="34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2:A13"/>
    <mergeCell ref="A14:A25"/>
    <mergeCell ref="B15:B19"/>
    <mergeCell ref="B20:B23"/>
    <mergeCell ref="B24:B25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WPS_1599385647</cp:lastModifiedBy>
  <dcterms:created xsi:type="dcterms:W3CDTF">2015-06-07T10:17:00Z</dcterms:created>
  <cp:lastPrinted>2020-04-24T18:17:00Z</cp:lastPrinted>
  <dcterms:modified xsi:type="dcterms:W3CDTF">2023-05-07T13:25:44Z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0BBBD05F4B3741B5943E40148F23E981_12</vt:lpwstr>
  </property>
</Properties>
</file>