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<sst xmlns="http://schemas.openxmlformats.org/spreadsheetml/2006/main" count="88" uniqueCount="71">
  <si>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</si>
  <si>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</si>
  <si>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</si>
  <si>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</si>
  <si>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北京市临床药学研究所实验室改造项目</t>
  </si>
  <si>
    <t>主管部门</t>
  </si>
  <si>
    <t>北京市卫生健康委员会</t>
  </si>
  <si>
    <t>实施单位</t>
  </si>
  <si>
    <t>北京市中医药研究所</t>
  </si>
  <si>
    <t>项目负责人</t>
  </si>
  <si>
    <t>高鹏飞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</si>
  <si>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</si>
  <si>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</si>
  <si>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</si>
  <si>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</si>
  <si>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</si>
  <si>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</si>
  <si>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</si>
  <si>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</si>
  <si>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</si>
  <si>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</si>
  <si>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</si>
  <si>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</si>
  <si>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</si>
  <si>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</si>
  <si>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</si>
  <si>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</si>
  <si>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我所办公楼建筑面积约1042平方米，包括半地下一层、地上三层，实验室环境较差，存在安全隐患，需对室内装饰、消防系统、排风系统、室外消防楼梯进行修缮改造。</t>
  </si>
  <si>
    <t>截止至2022年12月31日，完成室内装饰、消防系统、排风系统、室外消防楼梯的修缮改造，竣工验收合格，成本使用276.478668万元，节约成本8.452159万元。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</si>
  <si>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</si>
  <si>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</si>
  <si>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</si>
  <si>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</si>
  <si>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</si>
  <si>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</si>
  <si>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</si>
  <si>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</si>
  <si>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</si>
  <si>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</si>
  <si>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竣工面积</t>
  </si>
  <si>
    <t>≤1042平方米</t>
  </si>
  <si>
    <t>质量指标</t>
  </si>
  <si>
    <t>验收合格率</t>
  </si>
  <si>
    <t>≥95%</t>
  </si>
  <si>
    <t>时效指标</t>
  </si>
  <si>
    <t>项目完工时间</t>
  </si>
  <si>
    <t>≤12月</t>
  </si>
  <si>
    <t>成本指标</t>
  </si>
  <si>
    <t>项目预算控制数</t>
  </si>
  <si>
    <t>≤284.930827万元</t>
  </si>
  <si>
    <t>276.478668万元</t>
  </si>
  <si>
    <t>竣工后，经结算审计，确定结算价格为276.478668万元。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</si>
  <si>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</si>
  <si>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</si>
  <si>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提高办公效率</t>
  </si>
  <si>
    <t>优良中低差</t>
  </si>
  <si>
    <t>优</t>
  </si>
  <si>
    <t>社会效益
指标</t>
  </si>
  <si>
    <t>改善办公环境</t>
  </si>
  <si>
    <t>社会效益资料体现不充分</t>
  </si>
  <si>
    <t>生态效益
指标</t>
  </si>
  <si>
    <t>节能环保</t>
  </si>
  <si>
    <t>可持续影响指标</t>
  </si>
  <si>
    <t>消除安全隐患，提高实验水平</t>
  </si>
  <si>
    <t>可持续影响指标资料体现不充分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</si>
  <si>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</si>
  <si>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</si>
  <si>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职工满意度</t>
  </si>
  <si>
    <t>满意度支撑资料不足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</si>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</sst>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workbookViewId="0">
      <selection activeCell="H5" sqref="H5:J5"/>
    </sheetView>
  </sheetViews>
  <sheetFormatPr defaultColWidth="9" defaultRowHeight="14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13810054536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.1" customHeight="1" spans="1:10">
      <c r="A8" s="7"/>
      <c r="B8" s="7"/>
      <c r="C8" s="7"/>
      <c r="D8" s="8" t="s">
        <v>19</v>
      </c>
      <c r="E8" s="4">
        <v>284.930827</v>
      </c>
      <c r="F8" s="4">
        <v>284.930827</v>
      </c>
      <c r="G8" s="4">
        <v>276.478668</v>
      </c>
      <c r="H8" s="4">
        <v>10</v>
      </c>
      <c r="I8" s="16">
        <f>G8/F8</f>
        <v>0.970336101962039</v>
      </c>
      <c r="J8" s="17">
        <f>10*I8</f>
        <v>9.70336101962039</v>
      </c>
    </row>
    <row r="9" ht="45" spans="1:10">
      <c r="A9" s="7"/>
      <c r="B9" s="7"/>
      <c r="C9" s="7"/>
      <c r="D9" s="9" t="s">
        <v>20</v>
      </c>
      <c r="E9" s="4">
        <v>284.930827</v>
      </c>
      <c r="F9" s="4">
        <v>284.930827</v>
      </c>
      <c r="G9" s="4">
        <v>276.478668</v>
      </c>
      <c r="H9" s="4" t="s">
        <v>21</v>
      </c>
      <c r="I9" s="16">
        <f>G9/F9</f>
        <v>0.970336101962039</v>
      </c>
      <c r="J9" s="7" t="s">
        <v>21</v>
      </c>
    </row>
    <row r="10" ht="24.95" customHeight="1" spans="1:10">
      <c r="A10" s="7"/>
      <c r="B10" s="7"/>
      <c r="C10" s="7"/>
      <c r="D10" s="4" t="s">
        <v>22</v>
      </c>
      <c r="E10" s="4"/>
      <c r="F10" s="4"/>
      <c r="G10" s="4"/>
      <c r="H10" s="4" t="s">
        <v>21</v>
      </c>
      <c r="I10" s="18"/>
      <c r="J10" s="7" t="s">
        <v>21</v>
      </c>
    </row>
    <row r="11" ht="18.95" customHeight="1" spans="1:10">
      <c r="A11" s="7"/>
      <c r="B11" s="7"/>
      <c r="C11" s="7"/>
      <c r="D11" s="5" t="s">
        <v>23</v>
      </c>
      <c r="E11" s="4"/>
      <c r="F11" s="4"/>
      <c r="G11" s="4"/>
      <c r="H11" s="4" t="s">
        <v>21</v>
      </c>
      <c r="I11" s="18"/>
      <c r="J11" s="7" t="s">
        <v>21</v>
      </c>
    </row>
    <row r="12" ht="26.1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0" spans="1:10">
      <c r="A14" s="10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24" customHeight="1" spans="1:10">
      <c r="A15" s="10"/>
      <c r="B15" s="11" t="s">
        <v>37</v>
      </c>
      <c r="C15" s="4" t="s">
        <v>38</v>
      </c>
      <c r="D15" s="4" t="s">
        <v>39</v>
      </c>
      <c r="E15" s="4" t="s">
        <v>40</v>
      </c>
      <c r="F15" s="4" t="s">
        <v>40</v>
      </c>
      <c r="G15" s="4"/>
      <c r="H15" s="7">
        <v>15</v>
      </c>
      <c r="I15" s="7">
        <v>15</v>
      </c>
      <c r="J15" s="4"/>
    </row>
    <row r="16" ht="24" customHeight="1" spans="1:10">
      <c r="A16" s="10"/>
      <c r="B16" s="11"/>
      <c r="C16" s="4" t="s">
        <v>41</v>
      </c>
      <c r="D16" s="7" t="s">
        <v>42</v>
      </c>
      <c r="E16" s="12" t="s">
        <v>43</v>
      </c>
      <c r="F16" s="7" t="s">
        <v>43</v>
      </c>
      <c r="G16" s="7"/>
      <c r="H16" s="7">
        <v>15</v>
      </c>
      <c r="I16" s="7">
        <v>15</v>
      </c>
      <c r="J16" s="4"/>
    </row>
    <row r="17" ht="24.95" customHeight="1" spans="1:10">
      <c r="A17" s="10"/>
      <c r="B17" s="11"/>
      <c r="C17" s="4" t="s">
        <v>44</v>
      </c>
      <c r="D17" s="7" t="s">
        <v>45</v>
      </c>
      <c r="E17" s="7" t="s">
        <v>46</v>
      </c>
      <c r="F17" s="7" t="s">
        <v>46</v>
      </c>
      <c r="G17" s="7"/>
      <c r="H17" s="7">
        <v>10</v>
      </c>
      <c r="I17" s="7">
        <v>10</v>
      </c>
      <c r="J17" s="4"/>
    </row>
    <row r="18" ht="38.1" customHeight="1" spans="1:10">
      <c r="A18" s="10"/>
      <c r="B18" s="11"/>
      <c r="C18" s="4" t="s">
        <v>47</v>
      </c>
      <c r="D18" s="7" t="s">
        <v>48</v>
      </c>
      <c r="E18" s="4" t="s">
        <v>49</v>
      </c>
      <c r="F18" s="7" t="s">
        <v>50</v>
      </c>
      <c r="G18" s="7"/>
      <c r="H18" s="7">
        <v>10</v>
      </c>
      <c r="I18" s="7">
        <v>10</v>
      </c>
      <c r="J18" s="19" t="s">
        <v>51</v>
      </c>
    </row>
    <row r="19" ht="30" spans="1:10">
      <c r="A19" s="10"/>
      <c r="B19" s="11" t="s">
        <v>52</v>
      </c>
      <c r="C19" s="11" t="s">
        <v>53</v>
      </c>
      <c r="D19" s="7" t="s">
        <v>54</v>
      </c>
      <c r="E19" s="7" t="s">
        <v>55</v>
      </c>
      <c r="F19" s="4" t="s">
        <v>56</v>
      </c>
      <c r="G19" s="4"/>
      <c r="H19" s="7">
        <v>5</v>
      </c>
      <c r="I19" s="4">
        <v>5</v>
      </c>
      <c r="J19" s="4"/>
    </row>
    <row r="20" ht="30" spans="1:10">
      <c r="A20" s="10"/>
      <c r="B20" s="11"/>
      <c r="C20" s="11" t="s">
        <v>57</v>
      </c>
      <c r="D20" s="7" t="s">
        <v>58</v>
      </c>
      <c r="E20" s="7" t="s">
        <v>55</v>
      </c>
      <c r="F20" s="4" t="s">
        <v>56</v>
      </c>
      <c r="G20" s="4"/>
      <c r="H20" s="7">
        <v>10</v>
      </c>
      <c r="I20" s="4">
        <v>9</v>
      </c>
      <c r="J20" s="7" t="s">
        <v>59</v>
      </c>
    </row>
    <row r="21" ht="30" spans="1:10">
      <c r="A21" s="10"/>
      <c r="B21" s="11"/>
      <c r="C21" s="11" t="s">
        <v>60</v>
      </c>
      <c r="D21" s="7" t="s">
        <v>61</v>
      </c>
      <c r="E21" s="7" t="s">
        <v>55</v>
      </c>
      <c r="F21" s="4" t="s">
        <v>56</v>
      </c>
      <c r="G21" s="4"/>
      <c r="H21" s="7">
        <v>10</v>
      </c>
      <c r="I21" s="4">
        <v>10</v>
      </c>
      <c r="J21" s="4"/>
    </row>
    <row r="22" ht="42" customHeight="1" spans="1:10">
      <c r="A22" s="10"/>
      <c r="B22" s="11"/>
      <c r="C22" s="11" t="s">
        <v>62</v>
      </c>
      <c r="D22" s="7" t="s">
        <v>63</v>
      </c>
      <c r="E22" s="7" t="s">
        <v>55</v>
      </c>
      <c r="F22" s="4" t="s">
        <v>56</v>
      </c>
      <c r="G22" s="4"/>
      <c r="H22" s="7">
        <v>5</v>
      </c>
      <c r="I22" s="4">
        <v>4</v>
      </c>
      <c r="J22" s="7" t="s">
        <v>64</v>
      </c>
    </row>
    <row r="23" ht="60" spans="1:10">
      <c r="A23" s="10"/>
      <c r="B23" s="11" t="s">
        <v>65</v>
      </c>
      <c r="C23" s="11" t="s">
        <v>66</v>
      </c>
      <c r="D23" s="7" t="s">
        <v>67</v>
      </c>
      <c r="E23" s="4" t="s">
        <v>43</v>
      </c>
      <c r="F23" s="4" t="s">
        <v>43</v>
      </c>
      <c r="G23" s="4"/>
      <c r="H23" s="7">
        <v>10</v>
      </c>
      <c r="I23" s="4">
        <v>9</v>
      </c>
      <c r="J23" s="7" t="s">
        <v>68</v>
      </c>
    </row>
    <row r="24" ht="15" spans="1:10">
      <c r="A24" s="13" t="s">
        <v>69</v>
      </c>
      <c r="B24" s="13"/>
      <c r="C24" s="13"/>
      <c r="D24" s="13"/>
      <c r="E24" s="13"/>
      <c r="F24" s="13"/>
      <c r="G24" s="13"/>
      <c r="H24" s="13">
        <v>100</v>
      </c>
      <c r="I24" s="20">
        <f>SUM(I15:I23)+J8</f>
        <v>96.7033610196204</v>
      </c>
      <c r="J24" s="4"/>
    </row>
    <row r="25" ht="161.1" customHeight="1" spans="1:10">
      <c r="A25" s="14" t="s">
        <v>70</v>
      </c>
      <c r="B25" s="15"/>
      <c r="C25" s="15"/>
      <c r="D25" s="15"/>
      <c r="E25" s="15"/>
      <c r="F25" s="15"/>
      <c r="G25" s="15"/>
      <c r="H25" s="15"/>
      <c r="I25" s="15"/>
      <c r="J25" s="15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rintOptions horizontalCentered="1" verticalCentered="1"/>
  <pageMargins left="0.708661417322835" right="0.511811023622047" top="0.551181102362205" bottom="0.551181102362205" header="0.31496062992126" footer="0.31496062992126"/>
  <pageSetup paperSize="9" scale="65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aaa</cp:lastModifiedBy>
  <dcterms:created xsi:type="dcterms:W3CDTF">2015-06-07T10:17:00Z</dcterms:created>
  <cp:lastPrinted>2023-05-23T01:24:00Z</cp:lastPrinted>
  <dcterms:modified xsi:type="dcterms:W3CDTF">2023-06-12T03:31:12Z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D849732259554D86B01FD9777FA07C7B_12</vt:lpwstr>
  </property>
</Properties>
</file>