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333\Desktop\北京市结核病胸部肿瘤研究所2022年度决算项目支出绩效自评表\"/>
    </mc:Choice>
  </mc:AlternateContent>
  <bookViews>
    <workbookView xWindow="0" yWindow="0" windowWidth="20490" windowHeight="7860"/>
  </bookViews>
  <sheets>
    <sheet name="Sheet1" sheetId="1" r:id="rId1"/>
  </sheets>
  <definedNames>
    <definedName name="_xlnm.Print_Area" localSheetId="0">Sheet1!$A$1:$J$26</definedName>
  </definedNames>
  <calcPr calcId="162913"/>
</workbook>
</file>

<file path=xl/calcChain.xml><?xml version="1.0" encoding="utf-8"?>
<calcChain xmlns="http://schemas.openxmlformats.org/spreadsheetml/2006/main">
  <c r="I25" i="1" l="1"/>
  <c r="H25" i="1"/>
  <c r="I9" i="1"/>
  <c r="I8" i="1"/>
</calcChain>
</file>

<file path=xl/sharedStrings.xml><?xml version="1.0" encoding="utf-8"?>
<sst xmlns="http://schemas.openxmlformats.org/spreadsheetml/2006/main" count="87" uniqueCount="67">
  <si>
    <t>附件3</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</si>
  <si>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</si>
  <si>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（2022年度）</t>
  </si>
  <si>
    <t>项目名称</t>
  </si>
  <si>
    <t>主管部门</t>
  </si>
  <si>
    <t>北京市卫生健康委员会</t>
  </si>
  <si>
    <t>实施单位</t>
  </si>
  <si>
    <t>北京市结核病胸部肿瘤研究所</t>
  </si>
  <si>
    <t>项目负责人</t>
  </si>
  <si>
    <t>黄家强</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</si>
  <si>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</si>
  <si>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</si>
  <si>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</si>
  <si>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</si>
  <si>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</si>
  <si>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</si>
  <si>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</si>
  <si>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</si>
  <si>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</si>
  <si>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</si>
  <si>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</si>
  <si>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</si>
  <si>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</si>
  <si>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</si>
  <si>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</si>
  <si>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</si>
  <si>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r>
      <rPr>
        <sz val="12"/>
        <color rgb="FF000000"/>
        <rFont val="Times New Roman"/>
        <family val="1"/>
      </rPr>
      <t>1</t>
    </r>
    <r>
      <rPr>
        <sz val="12"/>
        <color rgb="FF000000"/>
        <rFont val="宋体"/>
        <family val="3"/>
        <charset val="134"/>
      </rPr>
      <t>、建立完善基于基因与表观组学、转录组学与蛋白修饰等一体化生信分析体系；</t>
    </r>
    <r>
      <rPr>
        <sz val="12"/>
        <color rgb="FF000000"/>
        <rFont val="Times New Roman"/>
        <family val="1"/>
      </rPr>
      <t>2</t>
    </r>
    <r>
      <rPr>
        <sz val="12"/>
        <color rgb="FF000000"/>
        <rFont val="宋体"/>
        <family val="3"/>
        <charset val="134"/>
      </rPr>
      <t>、明确在研肺癌相关基因及其剪接变异体差异表达的组织特异性与表达调控；</t>
    </r>
    <r>
      <rPr>
        <sz val="12"/>
        <color rgb="FF000000"/>
        <rFont val="Times New Roman"/>
        <family val="1"/>
      </rPr>
      <t>3</t>
    </r>
    <r>
      <rPr>
        <sz val="12"/>
        <color rgb="FF000000"/>
        <rFont val="宋体"/>
        <family val="3"/>
        <charset val="134"/>
      </rPr>
      <t>、明确肺癌相关基因影响肺癌功能异质性的分子机制；</t>
    </r>
    <r>
      <rPr>
        <sz val="12"/>
        <color rgb="FF000000"/>
        <rFont val="Times New Roman"/>
        <family val="1"/>
      </rPr>
      <t>4</t>
    </r>
    <r>
      <rPr>
        <sz val="12"/>
        <color rgb="FF000000"/>
        <rFont val="宋体"/>
        <family val="3"/>
        <charset val="134"/>
      </rPr>
      <t>、明确肺癌相关基因临床特征的相关性。</t>
    </r>
  </si>
  <si>
    <t>1. 利用生物大数据库，分析在研肺癌相关基因PRSS3、MZF1及MUC17，及潜在新的肺癌相关基因ORL1，2. 生信分析结合测序等实验验证，明确肺癌相关基因及其剪接变异体差异表达的组织特异性与表达调控，分析差异表达基因的的肿瘤特异性。3. 建立通过体内外细胞与动物模型，探讨肺癌相关基因影响肺癌功能异质性的分子基础及其作用机制。4、通过临床病例，明确肺癌相关基因临床特征的相关性。</t>
  </si>
  <si>
    <t>绩效指标</t>
  </si>
  <si>
    <r>
      <rPr>
        <sz val="12"/>
        <color rgb="FF000000"/>
        <rFont val="宋体"/>
        <family val="3"/>
        <charset val="134"/>
      </rPr>
      <t>一级指标</t>
    </r>
  </si>
  <si>
    <r>
      <rPr>
        <sz val="12"/>
        <color rgb="FF000000"/>
        <rFont val="宋体"/>
        <family val="3"/>
        <charset val="134"/>
      </rPr>
      <t>二级指标</t>
    </r>
  </si>
  <si>
    <r>
      <rPr>
        <sz val="12"/>
        <color rgb="FF000000"/>
        <rFont val="宋体"/>
        <family val="3"/>
        <charset val="134"/>
      </rPr>
      <t>三级指标</t>
    </r>
  </si>
  <si>
    <r>
      <rPr>
        <sz val="12"/>
        <color rgb="FF000000"/>
        <rFont val="宋体"/>
        <family val="3"/>
        <charset val="134"/>
      </rPr>
      <t>年度指标值</t>
    </r>
    <r>
      <rPr>
        <sz val="12"/>
        <color rgb="FF000000"/>
        <rFont val="Times New Roman"/>
        <family val="1"/>
      </rPr>
      <t>(A)</t>
    </r>
  </si>
  <si>
    <t>实际完成值(B)</t>
  </si>
  <si>
    <t>分值</t>
  </si>
  <si>
    <t>偏差原因分析及改进措施</t>
  </si>
  <si>
    <r>
      <rPr>
        <sz val="12"/>
        <color theme="1"/>
        <rFont val="宋体"/>
        <family val="3"/>
        <charset val="134"/>
      </rPr>
      <t>产出指标</t>
    </r>
    <r>
      <rPr>
        <sz val="12"/>
        <color theme="1"/>
        <rFont val="Times New Roman"/>
        <family val="1"/>
      </rPr>
      <t>(50</t>
    </r>
    <r>
      <rPr>
        <sz val="12"/>
        <color theme="1"/>
        <rFont val="宋体"/>
        <family val="3"/>
        <charset val="134"/>
      </rPr>
      <t>分</t>
    </r>
    <r>
      <rPr>
        <sz val="12"/>
        <color theme="1"/>
        <rFont val="Times New Roman"/>
        <family val="1"/>
      </rPr>
      <t>)</t>
    </r>
  </si>
  <si>
    <r>
      <rPr>
        <sz val="12"/>
        <color rgb="FF000000"/>
        <rFont val="宋体"/>
        <family val="3"/>
        <charset val="134"/>
      </rPr>
      <t>数量指标</t>
    </r>
  </si>
  <si>
    <t>项目聘请人数</t>
  </si>
  <si>
    <t>1人</t>
  </si>
  <si>
    <r>
      <rPr>
        <sz val="12"/>
        <color rgb="FF000000"/>
        <rFont val="宋体"/>
        <family val="3"/>
        <charset val="134"/>
      </rPr>
      <t>质量指标</t>
    </r>
  </si>
  <si>
    <t>人员到岗率</t>
  </si>
  <si>
    <r>
      <rPr>
        <sz val="12"/>
        <color rgb="FF000000"/>
        <rFont val="宋体"/>
        <family val="3"/>
        <charset val="134"/>
      </rPr>
      <t>时效指标</t>
    </r>
  </si>
  <si>
    <t>项目支付完成时间</t>
  </si>
  <si>
    <t>2022年6月前</t>
  </si>
  <si>
    <t>2022年4月前</t>
  </si>
  <si>
    <t>聘用时长</t>
  </si>
  <si>
    <t>1个月</t>
  </si>
  <si>
    <r>
      <rPr>
        <sz val="12"/>
        <color rgb="FF000000"/>
        <rFont val="宋体"/>
        <family val="3"/>
        <charset val="134"/>
      </rPr>
      <t>成本指标</t>
    </r>
  </si>
  <si>
    <t>项目预算控制数</t>
  </si>
  <si>
    <t>0.04万元</t>
  </si>
  <si>
    <r>
      <rPr>
        <sz val="12"/>
        <color theme="1"/>
        <rFont val="宋体"/>
        <family val="3"/>
        <charset val="134"/>
      </rPr>
      <t>效果指标</t>
    </r>
    <r>
      <rPr>
        <sz val="12"/>
        <color theme="1"/>
        <rFont val="Times New Roman"/>
        <family val="1"/>
      </rPr>
      <t>(30</t>
    </r>
    <r>
      <rPr>
        <sz val="12"/>
        <color theme="1"/>
        <rFont val="宋体"/>
        <family val="3"/>
        <charset val="134"/>
      </rPr>
      <t>分</t>
    </r>
    <r>
      <rPr>
        <sz val="12"/>
        <color theme="1"/>
        <rFont val="Times New Roman"/>
        <family val="1"/>
      </rPr>
      <t>)</t>
    </r>
  </si>
  <si>
    <t>经济效益指标</t>
  </si>
  <si>
    <t>无</t>
  </si>
  <si>
    <r>
      <rPr>
        <sz val="12"/>
        <color theme="1"/>
        <rFont val="宋体"/>
        <family val="3"/>
        <charset val="134"/>
      </rPr>
      <t>社会效益
指标</t>
    </r>
  </si>
  <si>
    <t>人才科研素质</t>
  </si>
  <si>
    <t>得到提高</t>
  </si>
  <si>
    <r>
      <rPr>
        <sz val="12"/>
        <color theme="1"/>
        <rFont val="宋体"/>
        <family val="3"/>
        <charset val="134"/>
      </rPr>
      <t>生态效益
指标</t>
    </r>
  </si>
  <si>
    <r>
      <rPr>
        <sz val="12"/>
        <color theme="1"/>
        <rFont val="宋体"/>
        <family val="3"/>
        <charset val="134"/>
      </rPr>
      <t>可持续影响指标</t>
    </r>
  </si>
  <si>
    <r>
      <rPr>
        <sz val="12"/>
        <color theme="1"/>
        <rFont val="宋体"/>
        <family val="3"/>
        <charset val="134"/>
      </rPr>
      <t>满意度
指标
（</t>
    </r>
    <r>
      <rPr>
        <sz val="12"/>
        <color theme="1"/>
        <rFont val="Times New Roman"/>
        <family val="1"/>
      </rPr>
      <t>10</t>
    </r>
    <r>
      <rPr>
        <sz val="12"/>
        <color theme="1"/>
        <rFont val="宋体"/>
        <family val="3"/>
        <charset val="134"/>
      </rPr>
      <t>分）</t>
    </r>
  </si>
  <si>
    <r>
      <rPr>
        <sz val="12"/>
        <color theme="1"/>
        <rFont val="宋体"/>
        <family val="3"/>
        <charset val="134"/>
      </rPr>
      <t>服务对象满意度指标</t>
    </r>
  </si>
  <si>
    <t>科研人员对单位的满意度、参与研究计划的人群满意度</t>
  </si>
  <si>
    <r>
      <rPr>
        <sz val="12"/>
        <rFont val="宋体"/>
        <family val="3"/>
        <charset val="134"/>
      </rPr>
      <t>≧</t>
    </r>
    <r>
      <rPr>
        <sz val="12"/>
        <rFont val="Times New Roman"/>
        <family val="1"/>
      </rPr>
      <t>90%</t>
    </r>
  </si>
  <si>
    <t>未做满意度调查</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</si>
  <si>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</si>
  <si>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</si>
  <si>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肺癌相关基因差异表达影响肿瘤功能异质性的转化研究</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</si>
</sst>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等线"/>
      <charset val="134"/>
      <scheme val="minor"/>
    </font>
    <font>
      <sz val="14"/>
      <color theme="1"/>
      <name val="等线"/>
      <charset val="134"/>
      <scheme val="minor"/>
    </font>
    <font>
      <sz val="16"/>
      <color theme="1"/>
      <name val="仿宋_GB2312"/>
      <family val="3"/>
      <charset val="134"/>
    </font>
    <font>
      <sz val="11"/>
      <color rgb="FF000000"/>
      <name val="宋体"/>
      <family val="3"/>
      <charset val="134"/>
    </font>
    <font>
      <sz val="12"/>
      <color rgb="FF000000"/>
      <name val="宋体"/>
      <family val="3"/>
      <charset val="134"/>
    </font>
    <font>
      <sz val="12"/>
      <color rgb="FF000000"/>
      <name val="Times New Roman"/>
      <family val="1"/>
    </font>
    <font>
      <sz val="12"/>
      <color theme="1"/>
      <name val="Times New Roman"/>
      <family val="1"/>
    </font>
    <font>
      <sz val="12"/>
      <name val="宋体"/>
      <family val="3"/>
      <charset val="134"/>
    </font>
    <font>
      <sz val="12"/>
      <color theme="1"/>
      <name val="宋体"/>
      <family val="3"/>
      <charset val="134"/>
    </font>
    <font>
      <b/>
      <sz val="12"/>
      <color rgb="FF000000"/>
      <name val="宋体"/>
      <family val="3"/>
      <charset val="134"/>
    </font>
    <font>
      <sz val="11"/>
      <color theme="1"/>
      <name val="等线"/>
      <family val="3"/>
      <charset val="134"/>
      <scheme val="minor"/>
    </font>
    <font>
      <b/>
      <sz val="16"/>
      <color rgb="FF000000"/>
      <name val="宋体"/>
      <family val="3"/>
      <charset val="134"/>
    </font>
    <font>
      <sz val="16"/>
      <color rgb="FF000000"/>
      <name val="宋体"/>
      <family val="3"/>
      <charset val="134"/>
    </font>
    <font>
      <sz val="12"/>
      <name val="Times New Roman"/>
      <family val="1"/>
    </font>
    <font>
      <sz val="9"/>
      <name val="等线"/>
      <family val="3"/>
      <charset val="134"/>
      <scheme val="minor"/>
    </font>
  </fonts>
  <fills count="2">
    <fill>
      <patternFill patternType="none"/>
    </fill>
    <fill>
      <patternFill patternType="gray125"/>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s>
  <cellStyleXfs count="2">
    <xf numFmtId="0" fontId="0" fillId="0" borderId="0"/>
    <xf numFmtId="9" fontId="10" fillId="0" borderId="0" applyFont="0" applyFill="0" applyBorder="0" applyAlignment="0" applyProtection="0">
      <alignment vertical="center"/>
    </xf>
  </cellStyleXfs>
  <cellXfs count="44">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9" fillId="0" borderId="1" xfId="0" applyFont="1" applyBorder="1" applyAlignment="1">
      <alignment horizontal="center" vertical="center"/>
    </xf>
    <xf numFmtId="9" fontId="4" fillId="0" borderId="1" xfId="1"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9" fontId="7" fillId="0" borderId="2" xfId="0" applyNumberFormat="1" applyFont="1" applyBorder="1" applyAlignment="1">
      <alignment horizontal="center" vertical="center"/>
    </xf>
    <xf numFmtId="0" fontId="9" fillId="0" borderId="1"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left" vertical="center"/>
    </xf>
    <xf numFmtId="0" fontId="4" fillId="0" borderId="1" xfId="0" applyFont="1" applyBorder="1" applyAlignment="1">
      <alignment horizontal="center" vertical="center" textRotation="255"/>
    </xf>
    <xf numFmtId="0" fontId="6" fillId="0" borderId="1"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9" fontId="7" fillId="0" borderId="2"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3" xfId="0"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37465</xdr:colOff>
      <xdr:row>6</xdr:row>
      <xdr:rowOff>28575</xdr:rowOff>
    </xdr:from>
    <xdr:to>
      <xdr:col>3</xdr:col>
      <xdr:colOff>1713230</xdr:colOff>
      <xdr:row>6</xdr:row>
      <xdr:rowOff>342900</xdr:rowOff>
    </xdr:to>
    <xdr:sp macro="" textlink="">
      <xdr:nvSpPr>
        <xdr:cNvPr id="1025" name="直接箭头连接符 1"/>
        <xdr:cNvSpPr>
          <a:spLocks noChangeShapeType="1"/>
        </xdr:cNvSpPr>
      </xdr:nvSpPr>
      <xdr:spPr>
        <a:xfrm>
          <a:off x="1967230" y="1805940"/>
          <a:ext cx="1675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tabSelected="1" view="pageBreakPreview" zoomScale="85" zoomScaleNormal="100" workbookViewId="0">
      <selection activeCell="D4" sqref="D4:J4"/>
    </sheetView>
  </sheetViews>
  <sheetFormatPr defaultColWidth="9" defaultRowHeight="14.25"/>
  <cols>
    <col min="1" max="1" width="5.375" customWidth="1"/>
    <col min="2" max="2" width="7.75" customWidth="1"/>
    <col min="3" max="3" width="12.25" customWidth="1"/>
    <col min="4" max="4" width="23.5" customWidth="1"/>
    <col min="5" max="5" width="19.5" customWidth="1"/>
    <col min="6" max="6" width="13.375" customWidth="1"/>
    <col min="7" max="7" width="11.625" customWidth="1"/>
    <col min="8" max="8" width="12.5" customWidth="1"/>
    <col min="9" max="9" width="11" customWidth="1"/>
    <col min="10" max="10" width="14.625" customWidth="1"/>
  </cols>
  <sheetData>
    <row r="1" spans="1:10" ht="27" customHeight="1">
      <c r="A1" s="1" t="s">
        <v>0</v>
      </c>
    </row>
    <row r="2" spans="1:10" ht="33.950000000000003" customHeight="1">
      <c r="A2" s="41" t="s">
        <v>1</v>
      </c>
      <c r="B2" s="41"/>
      <c r="C2" s="41"/>
      <c r="D2" s="41"/>
      <c r="E2" s="41"/>
      <c r="F2" s="41"/>
      <c r="G2" s="41"/>
      <c r="H2" s="41"/>
      <c r="I2" s="41"/>
      <c r="J2" s="41"/>
    </row>
    <row r="3" spans="1:10" ht="18.75" customHeight="1">
      <c r="A3" s="42" t="s">
        <v>2</v>
      </c>
      <c r="B3" s="42"/>
      <c r="C3" s="42"/>
      <c r="D3" s="42"/>
      <c r="E3" s="42"/>
      <c r="F3" s="42"/>
      <c r="G3" s="42"/>
      <c r="H3" s="42"/>
      <c r="I3" s="42"/>
      <c r="J3" s="42"/>
    </row>
    <row r="4" spans="1:10" ht="20.100000000000001" customHeight="1">
      <c r="A4" s="37" t="s">
        <v>3</v>
      </c>
      <c r="B4" s="37"/>
      <c r="C4" s="37"/>
      <c r="D4" s="38" t="s">
        <v>66</v>
      </c>
      <c r="E4" s="43"/>
      <c r="F4" s="43"/>
      <c r="G4" s="43"/>
      <c r="H4" s="43"/>
      <c r="I4" s="43"/>
      <c r="J4" s="39"/>
    </row>
    <row r="5" spans="1:10" ht="20.100000000000001" customHeight="1">
      <c r="A5" s="37" t="s">
        <v>4</v>
      </c>
      <c r="B5" s="37"/>
      <c r="C5" s="37"/>
      <c r="D5" s="38" t="s">
        <v>5</v>
      </c>
      <c r="E5" s="39"/>
      <c r="F5" s="2"/>
      <c r="G5" s="2" t="s">
        <v>6</v>
      </c>
      <c r="H5" s="34" t="s">
        <v>7</v>
      </c>
      <c r="I5" s="40"/>
      <c r="J5" s="35"/>
    </row>
    <row r="6" spans="1:10" ht="20.100000000000001" customHeight="1">
      <c r="A6" s="37" t="s">
        <v>8</v>
      </c>
      <c r="B6" s="37"/>
      <c r="C6" s="37"/>
      <c r="D6" s="38" t="s">
        <v>9</v>
      </c>
      <c r="E6" s="39"/>
      <c r="F6" s="2"/>
      <c r="G6" s="2" t="s">
        <v>10</v>
      </c>
      <c r="H6" s="34">
        <v>15611119655</v>
      </c>
      <c r="I6" s="40"/>
      <c r="J6" s="35"/>
    </row>
    <row r="7" spans="1:10" ht="28.5">
      <c r="A7" s="33" t="s">
        <v>11</v>
      </c>
      <c r="B7" s="33"/>
      <c r="C7" s="33"/>
      <c r="D7" s="2"/>
      <c r="E7" s="3" t="s">
        <v>12</v>
      </c>
      <c r="F7" s="3" t="s">
        <v>13</v>
      </c>
      <c r="G7" s="3" t="s">
        <v>14</v>
      </c>
      <c r="H7" s="3" t="s">
        <v>15</v>
      </c>
      <c r="I7" s="3" t="s">
        <v>16</v>
      </c>
      <c r="J7" s="2" t="s">
        <v>17</v>
      </c>
    </row>
    <row r="8" spans="1:10" ht="20.100000000000001" customHeight="1">
      <c r="A8" s="33"/>
      <c r="B8" s="33"/>
      <c r="C8" s="33"/>
      <c r="D8" s="4" t="s">
        <v>18</v>
      </c>
      <c r="E8" s="2">
        <v>0.04</v>
      </c>
      <c r="F8" s="2">
        <v>0.04</v>
      </c>
      <c r="G8" s="2">
        <v>0.04</v>
      </c>
      <c r="H8" s="2">
        <v>10</v>
      </c>
      <c r="I8" s="17">
        <f>G8/F8</f>
        <v>1</v>
      </c>
      <c r="J8" s="3">
        <v>10</v>
      </c>
    </row>
    <row r="9" spans="1:10" ht="28.5">
      <c r="A9" s="33"/>
      <c r="B9" s="33"/>
      <c r="C9" s="33"/>
      <c r="D9" s="5" t="s">
        <v>19</v>
      </c>
      <c r="E9" s="2">
        <v>0.04</v>
      </c>
      <c r="F9" s="2">
        <v>0.04</v>
      </c>
      <c r="G9" s="2">
        <v>0.04</v>
      </c>
      <c r="H9" s="2" t="s">
        <v>20</v>
      </c>
      <c r="I9" s="17">
        <f>G9/F9</f>
        <v>1</v>
      </c>
      <c r="J9" s="3" t="s">
        <v>20</v>
      </c>
    </row>
    <row r="10" spans="1:10" ht="24.95" customHeight="1">
      <c r="A10" s="33"/>
      <c r="B10" s="33"/>
      <c r="C10" s="33"/>
      <c r="D10" s="2" t="s">
        <v>21</v>
      </c>
      <c r="E10" s="2">
        <v>0</v>
      </c>
      <c r="F10" s="2">
        <v>0</v>
      </c>
      <c r="G10" s="2">
        <v>0</v>
      </c>
      <c r="H10" s="2" t="s">
        <v>20</v>
      </c>
      <c r="I10" s="2" t="s">
        <v>20</v>
      </c>
      <c r="J10" s="3" t="s">
        <v>20</v>
      </c>
    </row>
    <row r="11" spans="1:10" ht="18.95" customHeight="1">
      <c r="A11" s="33"/>
      <c r="B11" s="33"/>
      <c r="C11" s="33"/>
      <c r="D11" s="6" t="s">
        <v>22</v>
      </c>
      <c r="E11" s="2">
        <v>0</v>
      </c>
      <c r="F11" s="2">
        <v>0</v>
      </c>
      <c r="G11" s="2">
        <v>0</v>
      </c>
      <c r="H11" s="2" t="s">
        <v>20</v>
      </c>
      <c r="I11" s="2" t="s">
        <v>20</v>
      </c>
      <c r="J11" s="3" t="s">
        <v>20</v>
      </c>
    </row>
    <row r="12" spans="1:10" ht="26.1" customHeight="1">
      <c r="A12" s="24" t="s">
        <v>23</v>
      </c>
      <c r="B12" s="33" t="s">
        <v>24</v>
      </c>
      <c r="C12" s="33"/>
      <c r="D12" s="33"/>
      <c r="E12" s="33"/>
      <c r="F12" s="33" t="s">
        <v>25</v>
      </c>
      <c r="G12" s="33"/>
      <c r="H12" s="33"/>
      <c r="I12" s="33"/>
      <c r="J12" s="33"/>
    </row>
    <row r="13" spans="1:10" ht="126.6" customHeight="1">
      <c r="A13" s="24"/>
      <c r="B13" s="32" t="s">
        <v>26</v>
      </c>
      <c r="C13" s="32"/>
      <c r="D13" s="32"/>
      <c r="E13" s="32"/>
      <c r="F13" s="33" t="s">
        <v>27</v>
      </c>
      <c r="G13" s="33"/>
      <c r="H13" s="33"/>
      <c r="I13" s="33"/>
      <c r="J13" s="33"/>
    </row>
    <row r="14" spans="1:10" ht="28.5">
      <c r="A14" s="24" t="s">
        <v>28</v>
      </c>
      <c r="B14" s="7" t="s">
        <v>29</v>
      </c>
      <c r="C14" s="8" t="s">
        <v>30</v>
      </c>
      <c r="D14" s="8" t="s">
        <v>31</v>
      </c>
      <c r="E14" s="8" t="s">
        <v>32</v>
      </c>
      <c r="F14" s="34" t="s">
        <v>33</v>
      </c>
      <c r="G14" s="35"/>
      <c r="H14" s="3" t="s">
        <v>34</v>
      </c>
      <c r="I14" s="3" t="s">
        <v>17</v>
      </c>
      <c r="J14" s="3" t="s">
        <v>35</v>
      </c>
    </row>
    <row r="15" spans="1:10" ht="15.75">
      <c r="A15" s="24"/>
      <c r="B15" s="25" t="s">
        <v>36</v>
      </c>
      <c r="C15" s="8" t="s">
        <v>37</v>
      </c>
      <c r="D15" s="10" t="s">
        <v>38</v>
      </c>
      <c r="E15" s="11" t="s">
        <v>39</v>
      </c>
      <c r="F15" s="28" t="s">
        <v>39</v>
      </c>
      <c r="G15" s="29"/>
      <c r="H15" s="10">
        <v>10</v>
      </c>
      <c r="I15" s="10">
        <v>10</v>
      </c>
      <c r="J15" s="15"/>
    </row>
    <row r="16" spans="1:10" ht="15.75">
      <c r="A16" s="24"/>
      <c r="B16" s="25"/>
      <c r="C16" s="8" t="s">
        <v>40</v>
      </c>
      <c r="D16" s="10" t="s">
        <v>41</v>
      </c>
      <c r="E16" s="12">
        <v>1</v>
      </c>
      <c r="F16" s="36">
        <v>1</v>
      </c>
      <c r="G16" s="29"/>
      <c r="H16" s="10">
        <v>10</v>
      </c>
      <c r="I16" s="10">
        <v>10</v>
      </c>
      <c r="J16" s="15"/>
    </row>
    <row r="17" spans="1:10" ht="24.95" customHeight="1">
      <c r="A17" s="24"/>
      <c r="B17" s="25"/>
      <c r="C17" s="26" t="s">
        <v>42</v>
      </c>
      <c r="D17" s="10" t="s">
        <v>43</v>
      </c>
      <c r="E17" s="13" t="s">
        <v>44</v>
      </c>
      <c r="F17" s="28" t="s">
        <v>45</v>
      </c>
      <c r="G17" s="29"/>
      <c r="H17" s="10">
        <v>10</v>
      </c>
      <c r="I17" s="10">
        <v>10</v>
      </c>
      <c r="J17" s="15"/>
    </row>
    <row r="18" spans="1:10">
      <c r="A18" s="24"/>
      <c r="B18" s="25"/>
      <c r="C18" s="27"/>
      <c r="D18" s="10" t="s">
        <v>46</v>
      </c>
      <c r="E18" s="13" t="s">
        <v>47</v>
      </c>
      <c r="F18" s="28" t="s">
        <v>47</v>
      </c>
      <c r="G18" s="29"/>
      <c r="H18" s="10">
        <v>10</v>
      </c>
      <c r="I18" s="10">
        <v>10</v>
      </c>
      <c r="J18" s="15"/>
    </row>
    <row r="19" spans="1:10" ht="15.75">
      <c r="A19" s="24"/>
      <c r="B19" s="25"/>
      <c r="C19" s="8" t="s">
        <v>48</v>
      </c>
      <c r="D19" s="10" t="s">
        <v>49</v>
      </c>
      <c r="E19" s="10" t="s">
        <v>50</v>
      </c>
      <c r="F19" s="30" t="s">
        <v>50</v>
      </c>
      <c r="G19" s="31"/>
      <c r="H19" s="10">
        <v>10</v>
      </c>
      <c r="I19" s="10">
        <v>10</v>
      </c>
      <c r="J19" s="15"/>
    </row>
    <row r="20" spans="1:10" ht="28.5">
      <c r="A20" s="24"/>
      <c r="B20" s="25" t="s">
        <v>51</v>
      </c>
      <c r="C20" s="14" t="s">
        <v>52</v>
      </c>
      <c r="D20" s="10" t="s">
        <v>53</v>
      </c>
      <c r="E20" s="10" t="s">
        <v>53</v>
      </c>
      <c r="F20" s="18" t="s">
        <v>53</v>
      </c>
      <c r="G20" s="19"/>
      <c r="H20" s="10">
        <v>0</v>
      </c>
      <c r="I20" s="15">
        <v>0</v>
      </c>
      <c r="J20" s="15"/>
    </row>
    <row r="21" spans="1:10" ht="28.5">
      <c r="A21" s="24"/>
      <c r="B21" s="25"/>
      <c r="C21" s="9" t="s">
        <v>54</v>
      </c>
      <c r="D21" s="10" t="s">
        <v>55</v>
      </c>
      <c r="E21" s="10" t="s">
        <v>56</v>
      </c>
      <c r="F21" s="18" t="s">
        <v>56</v>
      </c>
      <c r="G21" s="19"/>
      <c r="H21" s="10">
        <v>30</v>
      </c>
      <c r="I21" s="15">
        <v>30</v>
      </c>
      <c r="J21" s="15"/>
    </row>
    <row r="22" spans="1:10" ht="28.5">
      <c r="A22" s="24"/>
      <c r="B22" s="25"/>
      <c r="C22" s="9" t="s">
        <v>57</v>
      </c>
      <c r="D22" s="10" t="s">
        <v>53</v>
      </c>
      <c r="E22" s="10" t="s">
        <v>53</v>
      </c>
      <c r="F22" s="18" t="s">
        <v>53</v>
      </c>
      <c r="G22" s="19"/>
      <c r="H22" s="10">
        <v>0</v>
      </c>
      <c r="I22" s="15">
        <v>0</v>
      </c>
      <c r="J22" s="15"/>
    </row>
    <row r="23" spans="1:10" ht="28.5">
      <c r="A23" s="24"/>
      <c r="B23" s="25"/>
      <c r="C23" s="9" t="s">
        <v>58</v>
      </c>
      <c r="D23" s="10" t="s">
        <v>53</v>
      </c>
      <c r="E23" s="10" t="s">
        <v>53</v>
      </c>
      <c r="F23" s="18" t="s">
        <v>53</v>
      </c>
      <c r="G23" s="19"/>
      <c r="H23" s="10">
        <v>0</v>
      </c>
      <c r="I23" s="15">
        <v>0</v>
      </c>
      <c r="J23" s="15"/>
    </row>
    <row r="24" spans="1:10" ht="58.5">
      <c r="A24" s="24"/>
      <c r="B24" s="9" t="s">
        <v>59</v>
      </c>
      <c r="C24" s="9" t="s">
        <v>60</v>
      </c>
      <c r="D24" s="10" t="s">
        <v>61</v>
      </c>
      <c r="E24" s="15" t="s">
        <v>62</v>
      </c>
      <c r="F24" s="20">
        <v>1</v>
      </c>
      <c r="G24" s="19"/>
      <c r="H24" s="10">
        <v>10</v>
      </c>
      <c r="I24" s="15">
        <v>8</v>
      </c>
      <c r="J24" s="15" t="s">
        <v>63</v>
      </c>
    </row>
    <row r="25" spans="1:10">
      <c r="A25" s="21" t="s">
        <v>64</v>
      </c>
      <c r="B25" s="21"/>
      <c r="C25" s="21"/>
      <c r="D25" s="21"/>
      <c r="E25" s="21"/>
      <c r="F25" s="21"/>
      <c r="G25" s="21"/>
      <c r="H25" s="16">
        <f>SUM(H15:H24)+H8</f>
        <v>100</v>
      </c>
      <c r="I25" s="16">
        <f>SUM(I15:I24)+J8</f>
        <v>98</v>
      </c>
      <c r="J25" s="2"/>
    </row>
    <row r="26" spans="1:10" ht="161.1" customHeight="1">
      <c r="A26" s="22" t="s">
        <v>65</v>
      </c>
      <c r="B26" s="23"/>
      <c r="C26" s="23"/>
      <c r="D26" s="23"/>
      <c r="E26" s="23"/>
      <c r="F26" s="23"/>
      <c r="G26" s="23"/>
      <c r="H26" s="23"/>
      <c r="I26" s="23"/>
      <c r="J26" s="23"/>
    </row>
  </sheetData>
  <mergeCells count="33">
    <mergeCell ref="A2:J2"/>
    <mergeCell ref="A3:J3"/>
    <mergeCell ref="A4:C4"/>
    <mergeCell ref="D4:J4"/>
    <mergeCell ref="A5:C5"/>
    <mergeCell ref="D5:E5"/>
    <mergeCell ref="H5:J5"/>
    <mergeCell ref="A6:C6"/>
    <mergeCell ref="D6:E6"/>
    <mergeCell ref="H6:J6"/>
    <mergeCell ref="B12:E12"/>
    <mergeCell ref="F12:J12"/>
    <mergeCell ref="A12:A13"/>
    <mergeCell ref="A7:C11"/>
    <mergeCell ref="B13:E13"/>
    <mergeCell ref="F13:J13"/>
    <mergeCell ref="F14:G14"/>
    <mergeCell ref="F15:G15"/>
    <mergeCell ref="F16:G16"/>
    <mergeCell ref="F22:G22"/>
    <mergeCell ref="F23:G23"/>
    <mergeCell ref="F24:G24"/>
    <mergeCell ref="A25:G25"/>
    <mergeCell ref="A26:J26"/>
    <mergeCell ref="A14:A24"/>
    <mergeCell ref="B15:B19"/>
    <mergeCell ref="B20:B23"/>
    <mergeCell ref="C17:C18"/>
    <mergeCell ref="F17:G17"/>
    <mergeCell ref="F18:G18"/>
    <mergeCell ref="F19:G19"/>
    <mergeCell ref="F20:G20"/>
    <mergeCell ref="F21:G21"/>
  </mergeCells>
  <phoneticPr fontId="14" type="noConversion"/>
  <pageMargins left="0.70866141732283472" right="0.51181102362204722" top="0.55118110236220474" bottom="0.55118110236220474" header="0.31496062992125984" footer="0.31496062992125984"/>
  <pageSetup paperSize="9" scale="6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333</cp:lastModifiedBy>
  <cp:lastPrinted>2023-05-16T08:48:20Z</cp:lastPrinted>
  <dcterms:created xsi:type="dcterms:W3CDTF">2015-06-06T10:17:00Z</dcterms:created>
  <dcterms:modified xsi:type="dcterms:W3CDTF">2023-06-07T08:18:07Z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FC156FF501C64770931CEA17A48134C2_12</vt:lpwstr>
  </property>
</Properties>
</file>