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i\Desktop\妇保院绩效评价2023\妇幼保健院V1-事务所反馈经科室确认版5.19\"/>
    </mc:Choice>
  </mc:AlternateContent>
  <bookViews>
    <workbookView xWindow="0" yWindow="0" windowWidth="19200" windowHeight="7005"/>
  </bookViews>
  <sheets>
    <sheet name="Sheet1" sheetId="1" r:id="rId1"/>
  </sheets>
  <definedNames>
    <definedName name="_xlnm.Print_Area" localSheetId="0">Sheet1!$A$1:$J$28</definedName>
  </definedNames>
  <calcPr calcId="162913" concurrentCalc="0"/>
</workbook>
</file>

<file path=xl/calcChain.xml><?xml version="1.0" encoding="utf-8"?>
<calcChain xmlns="http://schemas.openxmlformats.org/spreadsheetml/2006/main">
  <c r="I8" i="1" l="1"/>
  <c r="J8" i="1"/>
  <c r="I27" i="1"/>
  <c r="I9" i="1"/>
</calcChain>
</file>

<file path=xl/sharedStrings.xml><?xml version="1.0" encoding="utf-8"?>
<sst xmlns="http://schemas.openxmlformats.org/spreadsheetml/2006/main" count="89" uniqueCount="78">
  <si>
    <t>附件3</t>
  </si>
  <si>
    <r>
      <rPr>
        <b/>
        <sz val="16"/>
        <rFont val="宋体"/>
        <family val="3"/>
        <charset val="134"/>
      </rPr>
      <t xml:space="preserve"> 北京妇幼保健院提前下达2022年中央转移支付重大传染病防治项目支出绩效自评表</t>
    </r>
    <r>
      <rPr>
        <sz val="16"/>
        <rFont val="宋体"/>
        <family val="3"/>
        <charset val="134"/>
      </rPr>
      <t xml:space="preserve"> </t>
    </r>
  </si>
  <si>
    <t>（2022年度）</t>
  </si>
  <si>
    <t>项目名称</t>
  </si>
  <si>
    <t>北京妇幼保健院提前下达2022年中央转移支付重大传染病防治项目</t>
  </si>
  <si>
    <t>主管部门</t>
  </si>
  <si>
    <t>北京市卫生健康委员会</t>
  </si>
  <si>
    <t>实施单位</t>
  </si>
  <si>
    <t>北京妇幼保健院</t>
  </si>
  <si>
    <t>项目负责人</t>
  </si>
  <si>
    <t>刘凯波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</si>
  <si>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</si>
  <si>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</si>
  <si>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</si>
  <si>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</si>
  <si>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</si>
  <si>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</si>
  <si>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</si>
  <si>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</si>
  <si>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</si>
  <si>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</si>
  <si>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-</t>
  </si>
  <si>
    <t>上年结转资金</t>
  </si>
  <si>
    <t xml:space="preserve">     其他资金</t>
  </si>
  <si>
    <t>年度总体目标</t>
  </si>
  <si>
    <t>预期目标</t>
  </si>
  <si>
    <t>实际完成情况</t>
  </si>
  <si>
    <t>开展人员技能培训与考核与市级督导；推广预防三病母婴传播信息化管理；印发社区、助产机构使用的各类相关的表、卡、册及宣传品的制作；开展预防三病相关管理和服务能力建设的专家研讨与宣传资料撰写。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</si>
  <si>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</si>
  <si>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</si>
  <si>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</si>
  <si>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</si>
  <si>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</si>
  <si>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</si>
  <si>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</si>
  <si>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</si>
  <si>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</si>
  <si>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</si>
  <si>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会议、培训的参加人数</t>
  </si>
  <si>
    <t>培训人次3400人</t>
  </si>
  <si>
    <t>3439人</t>
  </si>
  <si>
    <t>全市预防三病质控、督导</t>
  </si>
  <si>
    <t>全市17区的质控、督导</t>
  </si>
  <si>
    <t>17区（包括经开区）</t>
  </si>
  <si>
    <t>质量指标</t>
  </si>
  <si>
    <t>参培学员对相关知识、技能的掌握程度</t>
  </si>
  <si>
    <t>掌握预防三病母婴传播相关知识技能</t>
  </si>
  <si>
    <t>参培学员基本掌握相关知识技能</t>
  </si>
  <si>
    <t>时效指标</t>
  </si>
  <si>
    <t>按照具体工作进度，年内完成全年度资金支付</t>
  </si>
  <si>
    <t>年底完成</t>
  </si>
  <si>
    <t>成本指标</t>
  </si>
  <si>
    <t>按批复金额完成工作</t>
  </si>
  <si>
    <t>311万元</t>
  </si>
  <si>
    <t>309.719721万元</t>
  </si>
  <si>
    <t>效果指标(30分)</t>
  </si>
  <si>
    <t>经济效益
指标</t>
  </si>
  <si>
    <t>无</t>
  </si>
  <si>
    <t>社会效益
指标</t>
  </si>
  <si>
    <t>HIV母婴传播率低于2%，先天梅毒发病率低于15/10万活产，乙肝母婴传播率低于2%</t>
  </si>
  <si>
    <t>HIV未发生母婴传播，先天梅毒发病率低于2/10万，乙肝母婴传播率低于1%</t>
  </si>
  <si>
    <t>提高三病治疗率</t>
  </si>
  <si>
    <t>上述三病治疗率高于95%</t>
  </si>
  <si>
    <t>HIV治疗率100%
梅毒治疗率高于95%，
乙肝治疗率高于99%</t>
  </si>
  <si>
    <t>对提高妇幼卫生整体水平的促进作用</t>
  </si>
  <si>
    <t>显著提升</t>
  </si>
  <si>
    <t>生态效益
指标</t>
  </si>
  <si>
    <t>可持续影响指标</t>
  </si>
  <si>
    <t>对规范围产保健服务管理水平的保障作用</t>
  </si>
  <si>
    <t>显著</t>
  </si>
  <si>
    <t>满意度
指标
（10分）</t>
  </si>
  <si>
    <t>服务对象满意度指标</t>
  </si>
  <si>
    <t>服务对象满意度</t>
  </si>
  <si>
    <t>培训人员满意度80%</t>
  </si>
  <si>
    <t>支撑材料有待加强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</si>
  <si>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</si>
  <si>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</si>
  <si>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降低HIV、梅毒和乙肝母婴传播率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</si>
</sst>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6"/>
      <name val="宋体"/>
      <charset val="134"/>
    </font>
    <font>
      <sz val="16"/>
      <name val="仿宋_GB2312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name val="宋体"/>
      <family val="3"/>
      <charset val="134"/>
    </font>
    <font>
      <sz val="16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>
      <alignment vertical="center"/>
    </xf>
    <xf numFmtId="0" fontId="5" fillId="0" borderId="0"/>
  </cellStyleXfs>
  <cellXfs count="39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9" fontId="5" fillId="0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2" borderId="0" xfId="0" applyFont="1" applyFill="1"/>
    <xf numFmtId="49" fontId="5" fillId="0" borderId="1" xfId="2" applyNumberFormat="1" applyFont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5" fillId="0" borderId="0" xfId="0" applyFont="1"/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71675" y="181483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topLeftCell="A25" workbookViewId="0">
      <selection activeCell="M8" sqref="M8"/>
    </sheetView>
  </sheetViews>
  <sheetFormatPr defaultColWidth="9" defaultRowHeight="14.25"/>
  <cols>
    <col min="1" max="1" width="5.375" style="1" customWidth="1"/>
    <col min="2" max="2" width="7.75" style="1" customWidth="1"/>
    <col min="3" max="3" width="12.25" style="1" customWidth="1"/>
    <col min="4" max="4" width="17.75" style="1" customWidth="1"/>
    <col min="5" max="5" width="38.625" style="1" customWidth="1"/>
    <col min="6" max="6" width="15.875" style="1" customWidth="1"/>
    <col min="7" max="7" width="13.25" style="1" customWidth="1"/>
    <col min="8" max="8" width="12.5" style="1" customWidth="1"/>
    <col min="9" max="9" width="11" style="1" customWidth="1"/>
    <col min="10" max="10" width="17.75" style="1" customWidth="1"/>
    <col min="11" max="11" width="15.375" style="1" customWidth="1"/>
    <col min="12" max="16384" width="9" style="1"/>
  </cols>
  <sheetData>
    <row r="1" spans="1:12" ht="27" customHeight="1">
      <c r="A1" s="19" t="s">
        <v>0</v>
      </c>
    </row>
    <row r="2" spans="1:12" ht="34.15" customHeight="1">
      <c r="A2" s="36" t="s">
        <v>1</v>
      </c>
      <c r="B2" s="37"/>
      <c r="C2" s="37"/>
      <c r="D2" s="37"/>
      <c r="E2" s="37"/>
      <c r="F2" s="37"/>
      <c r="G2" s="37"/>
      <c r="H2" s="37"/>
      <c r="I2" s="37"/>
      <c r="J2" s="37"/>
    </row>
    <row r="3" spans="1:12" ht="18.75" customHeight="1">
      <c r="A3" s="38" t="s">
        <v>2</v>
      </c>
      <c r="B3" s="38"/>
      <c r="C3" s="38"/>
      <c r="D3" s="38"/>
      <c r="E3" s="38"/>
      <c r="F3" s="38"/>
      <c r="G3" s="38"/>
      <c r="H3" s="38"/>
      <c r="I3" s="38"/>
      <c r="J3" s="38"/>
    </row>
    <row r="4" spans="1:12" ht="20.25" customHeight="1">
      <c r="A4" s="25" t="s">
        <v>3</v>
      </c>
      <c r="B4" s="25"/>
      <c r="C4" s="25"/>
      <c r="D4" s="25" t="s">
        <v>4</v>
      </c>
      <c r="E4" s="25"/>
      <c r="F4" s="25"/>
      <c r="G4" s="25"/>
      <c r="H4" s="25"/>
      <c r="I4" s="25"/>
      <c r="J4" s="25"/>
    </row>
    <row r="5" spans="1:12" s="14" customFormat="1" ht="20.25" customHeight="1">
      <c r="A5" s="25" t="s">
        <v>5</v>
      </c>
      <c r="B5" s="25"/>
      <c r="C5" s="25"/>
      <c r="D5" s="25" t="s">
        <v>6</v>
      </c>
      <c r="E5" s="25"/>
      <c r="F5" s="2"/>
      <c r="G5" s="2" t="s">
        <v>7</v>
      </c>
      <c r="H5" s="24" t="s">
        <v>8</v>
      </c>
      <c r="I5" s="24"/>
      <c r="J5" s="24"/>
    </row>
    <row r="6" spans="1:12" s="14" customFormat="1" ht="20.25" customHeight="1">
      <c r="A6" s="25" t="s">
        <v>9</v>
      </c>
      <c r="B6" s="25"/>
      <c r="C6" s="25"/>
      <c r="D6" s="25" t="s">
        <v>10</v>
      </c>
      <c r="E6" s="25"/>
      <c r="F6" s="2"/>
      <c r="G6" s="2" t="s">
        <v>11</v>
      </c>
      <c r="H6" s="24">
        <v>52275325</v>
      </c>
      <c r="I6" s="24"/>
      <c r="J6" s="24"/>
    </row>
    <row r="7" spans="1:12" s="14" customFormat="1" ht="28.5">
      <c r="A7" s="24" t="s">
        <v>12</v>
      </c>
      <c r="B7" s="24"/>
      <c r="C7" s="24"/>
      <c r="D7" s="2"/>
      <c r="E7" s="3" t="s">
        <v>13</v>
      </c>
      <c r="F7" s="3" t="s">
        <v>14</v>
      </c>
      <c r="G7" s="3" t="s">
        <v>15</v>
      </c>
      <c r="H7" s="3" t="s">
        <v>16</v>
      </c>
      <c r="I7" s="3" t="s">
        <v>17</v>
      </c>
      <c r="J7" s="2" t="s">
        <v>18</v>
      </c>
    </row>
    <row r="8" spans="1:12" s="14" customFormat="1" ht="20.25" customHeight="1">
      <c r="A8" s="24"/>
      <c r="B8" s="24"/>
      <c r="C8" s="24"/>
      <c r="D8" s="2" t="s">
        <v>19</v>
      </c>
      <c r="E8" s="4">
        <v>311</v>
      </c>
      <c r="F8" s="4">
        <v>311</v>
      </c>
      <c r="G8" s="4">
        <v>309.71972099999999</v>
      </c>
      <c r="H8" s="2">
        <v>10</v>
      </c>
      <c r="I8" s="9">
        <f>G8/F8</f>
        <v>0.99588334726688099</v>
      </c>
      <c r="J8" s="10">
        <f>10*I8</f>
        <v>9.9588334726688093</v>
      </c>
    </row>
    <row r="9" spans="1:12" s="14" customFormat="1" ht="42.75">
      <c r="A9" s="24"/>
      <c r="B9" s="24"/>
      <c r="C9" s="24"/>
      <c r="D9" s="3" t="s">
        <v>20</v>
      </c>
      <c r="E9" s="4">
        <v>311</v>
      </c>
      <c r="F9" s="4">
        <v>311</v>
      </c>
      <c r="G9" s="4">
        <v>309.71972099999999</v>
      </c>
      <c r="H9" s="2" t="s">
        <v>21</v>
      </c>
      <c r="I9" s="9">
        <f>G9/F9</f>
        <v>0.99588334726688099</v>
      </c>
      <c r="J9" s="3" t="s">
        <v>21</v>
      </c>
    </row>
    <row r="10" spans="1:12" s="14" customFormat="1" ht="25.15" customHeight="1">
      <c r="A10" s="24"/>
      <c r="B10" s="24"/>
      <c r="C10" s="24"/>
      <c r="D10" s="2" t="s">
        <v>22</v>
      </c>
      <c r="E10" s="2"/>
      <c r="F10" s="2"/>
      <c r="G10" s="2"/>
      <c r="H10" s="2"/>
      <c r="I10" s="11"/>
      <c r="J10" s="3"/>
    </row>
    <row r="11" spans="1:12" s="14" customFormat="1" ht="19.149999999999999" customHeight="1">
      <c r="A11" s="24"/>
      <c r="B11" s="24"/>
      <c r="C11" s="24"/>
      <c r="D11" s="2" t="s">
        <v>23</v>
      </c>
      <c r="E11" s="2"/>
      <c r="F11" s="2"/>
      <c r="G11" s="2"/>
      <c r="H11" s="2"/>
      <c r="I11" s="11"/>
      <c r="J11" s="3"/>
    </row>
    <row r="12" spans="1:12" s="14" customFormat="1" ht="26.25" customHeight="1">
      <c r="A12" s="23" t="s">
        <v>24</v>
      </c>
      <c r="B12" s="24" t="s">
        <v>25</v>
      </c>
      <c r="C12" s="24"/>
      <c r="D12" s="24"/>
      <c r="E12" s="24"/>
      <c r="F12" s="24" t="s">
        <v>26</v>
      </c>
      <c r="G12" s="24"/>
      <c r="H12" s="24"/>
      <c r="I12" s="24"/>
      <c r="J12" s="24"/>
    </row>
    <row r="13" spans="1:12" s="14" customFormat="1" ht="75" customHeight="1">
      <c r="A13" s="23"/>
      <c r="B13" s="24" t="s">
        <v>27</v>
      </c>
      <c r="C13" s="24"/>
      <c r="D13" s="24"/>
      <c r="E13" s="24"/>
      <c r="F13" s="24" t="s">
        <v>27</v>
      </c>
      <c r="G13" s="24"/>
      <c r="H13" s="24"/>
      <c r="I13" s="24"/>
      <c r="J13" s="24"/>
    </row>
    <row r="14" spans="1:12" s="14" customFormat="1" ht="32.25" customHeight="1">
      <c r="A14" s="23" t="s">
        <v>28</v>
      </c>
      <c r="B14" s="3" t="s">
        <v>29</v>
      </c>
      <c r="C14" s="2" t="s">
        <v>30</v>
      </c>
      <c r="D14" s="2" t="s">
        <v>31</v>
      </c>
      <c r="E14" s="2" t="s">
        <v>32</v>
      </c>
      <c r="F14" s="24" t="s">
        <v>33</v>
      </c>
      <c r="G14" s="24"/>
      <c r="H14" s="3" t="s">
        <v>34</v>
      </c>
      <c r="I14" s="3" t="s">
        <v>18</v>
      </c>
      <c r="J14" s="3" t="s">
        <v>35</v>
      </c>
      <c r="L14" s="15"/>
    </row>
    <row r="15" spans="1:12" s="14" customFormat="1" ht="37.15" customHeight="1">
      <c r="A15" s="23"/>
      <c r="B15" s="24" t="s">
        <v>36</v>
      </c>
      <c r="C15" s="25" t="s">
        <v>37</v>
      </c>
      <c r="D15" s="16" t="s">
        <v>38</v>
      </c>
      <c r="E15" s="3" t="s">
        <v>39</v>
      </c>
      <c r="F15" s="24" t="s">
        <v>40</v>
      </c>
      <c r="G15" s="24"/>
      <c r="H15" s="5">
        <v>10</v>
      </c>
      <c r="I15" s="5">
        <v>10</v>
      </c>
      <c r="J15" s="3"/>
    </row>
    <row r="16" spans="1:12" s="14" customFormat="1" ht="48" customHeight="1">
      <c r="A16" s="23"/>
      <c r="B16" s="24"/>
      <c r="C16" s="25"/>
      <c r="D16" s="16" t="s">
        <v>41</v>
      </c>
      <c r="E16" s="2" t="s">
        <v>42</v>
      </c>
      <c r="F16" s="24" t="s">
        <v>43</v>
      </c>
      <c r="G16" s="24"/>
      <c r="H16" s="5">
        <v>10</v>
      </c>
      <c r="I16" s="5">
        <v>10</v>
      </c>
      <c r="J16" s="3"/>
    </row>
    <row r="17" spans="1:11" s="14" customFormat="1" ht="46.5" customHeight="1">
      <c r="A17" s="23"/>
      <c r="B17" s="24"/>
      <c r="C17" s="2" t="s">
        <v>44</v>
      </c>
      <c r="D17" s="3" t="s">
        <v>45</v>
      </c>
      <c r="E17" s="3" t="s">
        <v>46</v>
      </c>
      <c r="F17" s="24" t="s">
        <v>47</v>
      </c>
      <c r="G17" s="24"/>
      <c r="H17" s="5">
        <v>10</v>
      </c>
      <c r="I17" s="5">
        <v>10</v>
      </c>
      <c r="J17" s="2"/>
    </row>
    <row r="18" spans="1:11" s="14" customFormat="1" ht="77.25" customHeight="1">
      <c r="A18" s="23"/>
      <c r="B18" s="24"/>
      <c r="C18" s="2" t="s">
        <v>48</v>
      </c>
      <c r="D18" s="3" t="s">
        <v>49</v>
      </c>
      <c r="E18" s="3" t="s">
        <v>50</v>
      </c>
      <c r="F18" s="24" t="s">
        <v>50</v>
      </c>
      <c r="G18" s="24"/>
      <c r="H18" s="5">
        <v>10</v>
      </c>
      <c r="I18" s="5">
        <v>10</v>
      </c>
      <c r="J18" s="2"/>
    </row>
    <row r="19" spans="1:11" s="14" customFormat="1" ht="39" customHeight="1">
      <c r="A19" s="23"/>
      <c r="B19" s="24"/>
      <c r="C19" s="2" t="s">
        <v>51</v>
      </c>
      <c r="D19" s="3" t="s">
        <v>52</v>
      </c>
      <c r="E19" s="6" t="s">
        <v>53</v>
      </c>
      <c r="F19" s="35" t="s">
        <v>54</v>
      </c>
      <c r="G19" s="35"/>
      <c r="H19" s="6">
        <v>10</v>
      </c>
      <c r="I19" s="6">
        <v>10</v>
      </c>
      <c r="J19" s="2"/>
    </row>
    <row r="20" spans="1:11" s="14" customFormat="1" ht="28.5">
      <c r="A20" s="23"/>
      <c r="B20" s="24" t="s">
        <v>55</v>
      </c>
      <c r="C20" s="3" t="s">
        <v>56</v>
      </c>
      <c r="D20" s="3" t="s">
        <v>57</v>
      </c>
      <c r="E20" s="3" t="s">
        <v>57</v>
      </c>
      <c r="F20" s="25" t="s">
        <v>57</v>
      </c>
      <c r="G20" s="25"/>
      <c r="H20" s="5"/>
      <c r="I20" s="7"/>
      <c r="J20" s="12"/>
    </row>
    <row r="21" spans="1:11" s="14" customFormat="1" ht="51" customHeight="1">
      <c r="A21" s="23"/>
      <c r="B21" s="24"/>
      <c r="C21" s="24" t="s">
        <v>58</v>
      </c>
      <c r="D21" s="17" t="s">
        <v>77</v>
      </c>
      <c r="E21" s="5" t="s">
        <v>59</v>
      </c>
      <c r="F21" s="32" t="s">
        <v>60</v>
      </c>
      <c r="G21" s="32"/>
      <c r="H21" s="26">
        <v>15</v>
      </c>
      <c r="I21" s="29">
        <v>15</v>
      </c>
      <c r="J21" s="25"/>
      <c r="K21" s="18"/>
    </row>
    <row r="22" spans="1:11" s="14" customFormat="1" ht="74.25" customHeight="1">
      <c r="A22" s="23"/>
      <c r="B22" s="24"/>
      <c r="C22" s="24"/>
      <c r="D22" s="17" t="s">
        <v>61</v>
      </c>
      <c r="E22" s="5" t="s">
        <v>62</v>
      </c>
      <c r="F22" s="32" t="s">
        <v>63</v>
      </c>
      <c r="G22" s="33"/>
      <c r="H22" s="27"/>
      <c r="I22" s="30"/>
      <c r="J22" s="25"/>
    </row>
    <row r="23" spans="1:11" s="14" customFormat="1" ht="42.75" customHeight="1">
      <c r="A23" s="23"/>
      <c r="B23" s="24"/>
      <c r="C23" s="24"/>
      <c r="D23" s="16" t="s">
        <v>64</v>
      </c>
      <c r="E23" s="3" t="s">
        <v>65</v>
      </c>
      <c r="F23" s="24" t="s">
        <v>65</v>
      </c>
      <c r="G23" s="25"/>
      <c r="H23" s="28"/>
      <c r="I23" s="31"/>
      <c r="J23" s="25"/>
    </row>
    <row r="24" spans="1:11" s="14" customFormat="1" ht="28.5">
      <c r="A24" s="23"/>
      <c r="B24" s="24"/>
      <c r="C24" s="3" t="s">
        <v>66</v>
      </c>
      <c r="D24" s="3" t="s">
        <v>57</v>
      </c>
      <c r="E24" s="3" t="s">
        <v>57</v>
      </c>
      <c r="F24" s="25" t="s">
        <v>57</v>
      </c>
      <c r="G24" s="25"/>
      <c r="H24" s="5"/>
      <c r="I24" s="7"/>
      <c r="J24" s="12"/>
    </row>
    <row r="25" spans="1:11" s="14" customFormat="1" ht="42.75">
      <c r="A25" s="23"/>
      <c r="B25" s="24"/>
      <c r="C25" s="3" t="s">
        <v>67</v>
      </c>
      <c r="D25" s="16" t="s">
        <v>68</v>
      </c>
      <c r="E25" s="3" t="s">
        <v>69</v>
      </c>
      <c r="F25" s="24" t="s">
        <v>69</v>
      </c>
      <c r="G25" s="25"/>
      <c r="H25" s="5">
        <v>15</v>
      </c>
      <c r="I25" s="7">
        <v>15</v>
      </c>
      <c r="J25" s="12"/>
    </row>
    <row r="26" spans="1:11" s="14" customFormat="1" ht="63" customHeight="1">
      <c r="A26" s="23"/>
      <c r="B26" s="3" t="s">
        <v>70</v>
      </c>
      <c r="C26" s="3" t="s">
        <v>71</v>
      </c>
      <c r="D26" s="3" t="s">
        <v>72</v>
      </c>
      <c r="E26" s="2" t="s">
        <v>73</v>
      </c>
      <c r="F26" s="34">
        <v>0.98</v>
      </c>
      <c r="G26" s="25"/>
      <c r="H26" s="3">
        <v>10</v>
      </c>
      <c r="I26" s="2">
        <v>9</v>
      </c>
      <c r="J26" s="3" t="s">
        <v>74</v>
      </c>
    </row>
    <row r="27" spans="1:11" ht="30" customHeight="1">
      <c r="A27" s="20" t="s">
        <v>75</v>
      </c>
      <c r="B27" s="20"/>
      <c r="C27" s="20"/>
      <c r="D27" s="20"/>
      <c r="E27" s="20"/>
      <c r="F27" s="20"/>
      <c r="G27" s="20"/>
      <c r="H27" s="8">
        <v>100</v>
      </c>
      <c r="I27" s="13">
        <f>SUM(I15:I26)+J8</f>
        <v>98.958833472668815</v>
      </c>
      <c r="J27" s="2"/>
    </row>
    <row r="28" spans="1:11" ht="161.25" customHeight="1">
      <c r="A28" s="21" t="s">
        <v>76</v>
      </c>
      <c r="B28" s="22"/>
      <c r="C28" s="22"/>
      <c r="D28" s="22"/>
      <c r="E28" s="22"/>
      <c r="F28" s="22"/>
      <c r="G28" s="22"/>
      <c r="H28" s="22"/>
      <c r="I28" s="22"/>
      <c r="J28" s="22"/>
    </row>
  </sheetData>
  <mergeCells count="39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A7:C11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A27:G27"/>
    <mergeCell ref="A28:J28"/>
    <mergeCell ref="A12:A13"/>
    <mergeCell ref="A14:A26"/>
    <mergeCell ref="B15:B19"/>
    <mergeCell ref="B20:B25"/>
    <mergeCell ref="C15:C16"/>
    <mergeCell ref="C21:C23"/>
    <mergeCell ref="H21:H23"/>
    <mergeCell ref="I21:I23"/>
    <mergeCell ref="J21:J23"/>
    <mergeCell ref="F22:G22"/>
    <mergeCell ref="F23:G23"/>
    <mergeCell ref="F24:G24"/>
    <mergeCell ref="F25:G25"/>
    <mergeCell ref="F26:G26"/>
  </mergeCells>
  <phoneticPr fontId="11" type="noConversion"/>
  <pageMargins left="0.70833333333333304" right="0.51180555555555596" top="0.39305555555555599" bottom="0.55069444444444404" header="0.23611111111111099" footer="0.31458333333333299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pi</cp:lastModifiedBy>
  <cp:lastPrinted>2023-05-16T00:47:53Z</cp:lastPrinted>
  <dcterms:created xsi:type="dcterms:W3CDTF">2015-06-08T02:17:00Z</dcterms:created>
  <dcterms:modified xsi:type="dcterms:W3CDTF">2023-05-22T00:56:10Z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commondata">
    <vt:lpwstr>eyJoZGlkIjoiODU1ZTkzZTFlMGMxZDNkMzE1MDA2MmRhMDQ2MTk5MmMifQ==</vt:lpwstr>
  </property>
  <property fmtid="{D5CDD505-2E9C-101B-9397-08002B2CF9AE}" pid="4" name="ICV">
    <vt:lpwstr>EA9BB4C8A0714BB1BE3FC3FDBEA9C04C</vt:lpwstr>
  </property>
</Properties>
</file>