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pi\Desktop\妇保院绩效评价2023\妇幼保健院V1-事务所反馈经科室确认版5.19\"/>
    </mc:Choice>
  </mc:AlternateContent>
  <bookViews>
    <workbookView xWindow="0" yWindow="0" windowWidth="19200" windowHeight="7005"/>
  </bookViews>
  <sheets>
    <sheet name="Sheet1" sheetId="1" r:id="rId1"/>
  </sheets>
  <calcPr calcId="162913" concurrentCalc="0"/>
</workbook>
</file>

<file path=xl/calcChain.xml><?xml version="1.0" encoding="utf-8"?>
<calcChain xmlns="http://schemas.openxmlformats.org/spreadsheetml/2006/main">
  <c r="I9" i="1" l="1"/>
  <c r="J9" i="1"/>
  <c r="I24" i="1"/>
  <c r="I10" i="1"/>
</calcChain>
</file>

<file path=xl/sharedStrings.xml><?xml version="1.0" encoding="utf-8"?>
<sst xmlns="http://schemas.openxmlformats.org/spreadsheetml/2006/main" count="76" uniqueCount="64">
  <si>
    <r>
      <rPr>
        <b/>
        <sz val="16"/>
        <color theme="1"/>
        <rFont val="宋体"/>
        <family val="3"/>
        <charset val="134"/>
      </rPr>
      <t xml:space="preserve"> 北京妇幼保健院培训项目</t>
    </r>
    <r>
      <rPr>
        <b/>
        <sz val="16"/>
        <color rgb="FF000000"/>
        <rFont val="宋体"/>
        <family val="3"/>
        <charset val="134"/>
      </rPr>
      <t>项目支出绩效自评表</t>
    </r>
    <r>
      <rPr>
        <sz val="16"/>
        <color rgb="FF000000"/>
        <rFont val="宋体"/>
        <family val="3"/>
        <charset val="134"/>
      </rPr>
      <t xml:space="preserve"> </t>
    </r>
  </si>
  <si>
    <t>（2022年度）</t>
  </si>
  <si>
    <t>项目名称</t>
  </si>
  <si>
    <t>北京妇幼保健院培训项目</t>
  </si>
  <si>
    <t>主管部门</t>
  </si>
  <si>
    <t>北京市卫生健康委员会</t>
  </si>
  <si>
    <t>实施单位</t>
  </si>
  <si>
    <t>北京妇幼保健院</t>
  </si>
  <si>
    <t>项目负责人</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</si>
  <si>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</si>
  <si>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</si>
  <si>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</si>
  <si>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</si>
  <si>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</si>
  <si>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</si>
  <si>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</si>
  <si>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</si>
  <si>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</si>
  <si>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</si>
  <si>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</si>
  <si>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</si>
  <si>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</si>
  <si>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</si>
  <si>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</si>
  <si>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</si>
  <si>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开展妇幼保健人员技能培训与考核；完成全市妇女保健及妇幼信息管理及业务培训；开展孕产期保健人员培训与考核；完成全市更年期保健工作培训；完成全市两癌筛查工作业务培训；探索建设青少年规范化门诊，开展特定人群技能培训，保证青少年保健服务质量。完成儿童疾病与保健管理相关培训。</t>
  </si>
  <si>
    <r>
      <rPr>
        <sz val="12"/>
        <color rgb="FF000000"/>
        <rFont val="宋体"/>
        <family val="3"/>
        <charset val="134"/>
      </rPr>
      <t>2022年开展妇幼保健业务培训</t>
    </r>
    <r>
      <rPr>
        <sz val="12"/>
        <rFont val="宋体"/>
        <family val="3"/>
        <charset val="134"/>
      </rPr>
      <t>共计27565人次</t>
    </r>
    <r>
      <rPr>
        <sz val="12"/>
        <color rgb="FF000000"/>
        <rFont val="宋体"/>
        <family val="3"/>
        <charset val="134"/>
      </rPr>
      <t>。通过培训使参培新筛人员掌握新筛工作常规知识、遗传代谢病诊疗新进展，为全市新生儿遗传代谢病筛查工作有序开展奠定基础；参培的围产保健人员掌握孕产期保健服务基本技能，为全市孕产妇提供安全优质的服务奠定基础；参培的妇女保健人员掌握青少年保健、计划生育服务、两癌筛查服务、更年期综合保健服务基本技能，为全市妇女提供安全优质的服务，保障了青少年保健服务的质量；参培的儿童保健人员掌握儿童新冠肺炎的防控和婴幼儿营养性疾病的防治以及儿童听力保健相关技能；参培的出生医学证明人员掌握线上申领技能；通过系列培训提升了全市妇幼保健人员的服务技能，为提供妇幼保健服务奠定了良好的基础。</t>
    </r>
  </si>
  <si>
    <t>绩效指标</t>
  </si>
  <si>
    <t>一级指标</t>
  </si>
  <si>
    <t>二级指标</t>
  </si>
  <si>
    <t>三级指标</t>
  </si>
  <si>
    <t>年度指标值(A)</t>
  </si>
  <si>
    <t>实际完成值(B)</t>
  </si>
  <si>
    <t>分值</t>
  </si>
  <si>
    <t>偏差原因分析及改进措施</t>
  </si>
  <si>
    <t>产出指标</t>
  </si>
  <si>
    <t>数量指标</t>
  </si>
  <si>
    <t>会议、培训的参加人数</t>
  </si>
  <si>
    <t>培训人次数9836</t>
  </si>
  <si>
    <t>培训人次数27565</t>
  </si>
  <si>
    <t>因疫情原因，部分线下培训改为线上培训。</t>
  </si>
  <si>
    <t>质量指标</t>
  </si>
  <si>
    <t>学员对相关知识、技能的掌握程度</t>
  </si>
  <si>
    <t>熟练掌握</t>
  </si>
  <si>
    <t>时效指标</t>
  </si>
  <si>
    <t>按照具体工作进度，年内完成全年度资金支付</t>
  </si>
  <si>
    <t>完成及时</t>
  </si>
  <si>
    <t>成本指标</t>
  </si>
  <si>
    <t>根据节俭的原则，结合预算批复金额完成相关工作</t>
  </si>
  <si>
    <t>30.285万元</t>
  </si>
  <si>
    <t>25.095万元</t>
  </si>
  <si>
    <t>效益指标(30分)</t>
  </si>
  <si>
    <t>社会效益指标</t>
  </si>
  <si>
    <t>对提高妇幼卫生整体水平的促进作用</t>
  </si>
  <si>
    <t>使受培训人员掌握相关知识、技能、更好的为妇女人群服务</t>
  </si>
  <si>
    <t>显著提高对儿童健康水平提高的可持续影响</t>
  </si>
  <si>
    <t>满意度
指标
（10分）</t>
  </si>
  <si>
    <t>服务对象满意度指标</t>
  </si>
  <si>
    <t>服务对象满意度</t>
  </si>
  <si>
    <t>支撑材料有待加强</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</si>
  <si>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</si>
  <si>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</si>
  <si>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安恵卿</t>
    <phoneticPr fontId="10" type="noConversion"/>
  </si>
  <si>
    <t>附件3</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</si>
</sst>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13">
    <font>
      <sz val="11"/>
      <color theme="1"/>
      <name val="等线"/>
      <charset val="134"/>
      <scheme val="minor"/>
    </font>
    <font>
      <b/>
      <sz val="16"/>
      <color theme="1"/>
      <name val="宋体"/>
      <family val="3"/>
      <charset val="134"/>
    </font>
    <font>
      <sz val="16"/>
      <color theme="1"/>
      <name val="仿宋_GB2312"/>
      <charset val="134"/>
    </font>
    <font>
      <sz val="11"/>
      <color rgb="FF000000"/>
      <name val="宋体"/>
      <family val="3"/>
      <charset val="134"/>
    </font>
    <font>
      <sz val="12"/>
      <color rgb="FF000000"/>
      <name val="宋体"/>
      <family val="3"/>
      <charset val="134"/>
    </font>
    <font>
      <sz val="12"/>
      <name val="宋体"/>
      <family val="3"/>
      <charset val="134"/>
    </font>
    <font>
      <sz val="12"/>
      <color theme="1"/>
      <name val="宋体"/>
      <family val="3"/>
      <charset val="134"/>
    </font>
    <font>
      <b/>
      <sz val="12"/>
      <color rgb="FF000000"/>
      <name val="宋体"/>
      <family val="3"/>
      <charset val="134"/>
    </font>
    <font>
      <b/>
      <sz val="16"/>
      <color rgb="FF000000"/>
      <name val="宋体"/>
      <family val="3"/>
      <charset val="134"/>
    </font>
    <font>
      <sz val="16"/>
      <color rgb="FF000000"/>
      <name val="宋体"/>
      <family val="3"/>
      <charset val="134"/>
    </font>
    <font>
      <sz val="9"/>
      <name val="等线"/>
      <family val="3"/>
      <charset val="134"/>
      <scheme val="minor"/>
    </font>
    <font>
      <sz val="11"/>
      <color theme="1"/>
      <name val="等线"/>
      <family val="3"/>
      <charset val="134"/>
      <scheme val="minor"/>
    </font>
    <font>
      <sz val="11"/>
      <color theme="1"/>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Alignment="1">
      <alignment wrapText="1"/>
    </xf>
    <xf numFmtId="0" fontId="3" fillId="0" borderId="0" xfId="0" applyFont="1" applyBorder="1" applyAlignment="1">
      <alignment horizontal="center" vertical="center" wrapText="1"/>
    </xf>
    <xf numFmtId="0" fontId="11" fillId="0" borderId="0" xfId="0" applyFont="1" applyBorder="1" applyAlignment="1">
      <alignment horizontal="left" vertical="center"/>
    </xf>
    <xf numFmtId="0" fontId="0" fillId="0" borderId="0" xfId="0" applyBorder="1" applyAlignment="1">
      <alignment horizontal="left"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textRotation="255"/>
    </xf>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Border="1" applyAlignment="1">
      <alignment horizontal="center" vertical="center" textRotation="255"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9" fontId="4" fillId="0" borderId="1" xfId="0" applyNumberFormat="1"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xf>
    <xf numFmtId="176" fontId="7" fillId="0" borderId="1" xfId="0" applyNumberFormat="1" applyFont="1" applyBorder="1" applyAlignment="1">
      <alignment horizontal="center" vertical="center"/>
    </xf>
    <xf numFmtId="0" fontId="12" fillId="0" borderId="0" xfId="0" applyFont="1" applyBorder="1" applyAlignment="1">
      <alignment horizontal="left" vertical="center"/>
    </xf>
    <xf numFmtId="0" fontId="0" fillId="0" borderId="0" xfId="0" applyBorder="1"/>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923925</xdr:colOff>
      <xdr:row>6</xdr:row>
      <xdr:rowOff>238125</xdr:rowOff>
    </xdr:from>
    <xdr:to>
      <xdr:col>3</xdr:col>
      <xdr:colOff>2800350</xdr:colOff>
      <xdr:row>7</xdr:row>
      <xdr:rowOff>523875</xdr:rowOff>
    </xdr:to>
    <xdr:sp macro="" textlink="">
      <xdr:nvSpPr>
        <xdr:cNvPr id="1025" name="直接箭头连接符 1"/>
        <xdr:cNvSpPr>
          <a:spLocks noChangeShapeType="1"/>
        </xdr:cNvSpPr>
      </xdr:nvSpPr>
      <xdr:spPr>
        <a:xfrm>
          <a:off x="1943100" y="1417955"/>
          <a:ext cx="2628900" cy="541020"/>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tabSelected="1" workbookViewId="0">
      <selection activeCell="L8" sqref="L8"/>
    </sheetView>
  </sheetViews>
  <sheetFormatPr defaultColWidth="9" defaultRowHeight="14.25"/>
  <cols>
    <col min="1" max="1" width="5.375" customWidth="1"/>
    <col min="2" max="2" width="9.875" customWidth="1"/>
    <col min="3" max="3" width="10.25" customWidth="1"/>
    <col min="4" max="4" width="34.5" customWidth="1"/>
    <col min="5" max="5" width="14.375" customWidth="1"/>
    <col min="6" max="6" width="11.875" customWidth="1"/>
    <col min="7" max="7" width="9.625" customWidth="1"/>
    <col min="8" max="8" width="7.875" customWidth="1"/>
    <col min="9" max="9" width="12.625" customWidth="1"/>
    <col min="10" max="10" width="16.875" customWidth="1"/>
  </cols>
  <sheetData>
    <row r="1" spans="1:10" ht="23.25" customHeight="1">
      <c r="A1" s="30" t="s">
        <v>63</v>
      </c>
      <c r="B1" s="30"/>
    </row>
    <row r="2" spans="1:10" s="31" customFormat="1">
      <c r="A2" s="3"/>
      <c r="B2" s="4"/>
    </row>
    <row r="3" spans="1:10" ht="33.950000000000003" customHeight="1">
      <c r="A3" s="32" t="s">
        <v>0</v>
      </c>
      <c r="B3" s="33"/>
      <c r="C3" s="33"/>
      <c r="D3" s="33"/>
      <c r="E3" s="33"/>
      <c r="F3" s="33"/>
      <c r="G3" s="33"/>
      <c r="H3" s="33"/>
      <c r="I3" s="33"/>
      <c r="J3" s="33"/>
    </row>
    <row r="4" spans="1:10" ht="18.75" customHeight="1">
      <c r="A4" s="2" t="s">
        <v>1</v>
      </c>
      <c r="B4" s="2"/>
      <c r="C4" s="2"/>
      <c r="D4" s="2"/>
      <c r="E4" s="2"/>
      <c r="F4" s="2"/>
      <c r="G4" s="2"/>
      <c r="H4" s="2"/>
      <c r="I4" s="2"/>
      <c r="J4" s="2"/>
    </row>
    <row r="5" spans="1:10" ht="20.100000000000001" customHeight="1">
      <c r="A5" s="7" t="s">
        <v>2</v>
      </c>
      <c r="B5" s="7"/>
      <c r="C5" s="7"/>
      <c r="D5" s="7" t="s">
        <v>3</v>
      </c>
      <c r="E5" s="7"/>
      <c r="F5" s="7"/>
      <c r="G5" s="7"/>
      <c r="H5" s="7"/>
      <c r="I5" s="7"/>
      <c r="J5" s="7"/>
    </row>
    <row r="6" spans="1:10" ht="20.100000000000001" customHeight="1">
      <c r="A6" s="7" t="s">
        <v>4</v>
      </c>
      <c r="B6" s="7"/>
      <c r="C6" s="7"/>
      <c r="D6" s="7" t="s">
        <v>5</v>
      </c>
      <c r="E6" s="7"/>
      <c r="F6" s="8"/>
      <c r="G6" s="8" t="s">
        <v>6</v>
      </c>
      <c r="H6" s="9" t="s">
        <v>7</v>
      </c>
      <c r="I6" s="9"/>
      <c r="J6" s="9"/>
    </row>
    <row r="7" spans="1:10" ht="20.100000000000001" customHeight="1">
      <c r="A7" s="7" t="s">
        <v>8</v>
      </c>
      <c r="B7" s="7"/>
      <c r="C7" s="7"/>
      <c r="D7" s="7" t="s">
        <v>62</v>
      </c>
      <c r="E7" s="7"/>
      <c r="F7" s="8"/>
      <c r="G7" s="8" t="s">
        <v>9</v>
      </c>
      <c r="H7" s="9">
        <v>52275320</v>
      </c>
      <c r="I7" s="9"/>
      <c r="J7" s="9"/>
    </row>
    <row r="8" spans="1:10" ht="42.75">
      <c r="A8" s="9" t="s">
        <v>10</v>
      </c>
      <c r="B8" s="9"/>
      <c r="C8" s="9"/>
      <c r="D8" s="8"/>
      <c r="E8" s="10" t="s">
        <v>11</v>
      </c>
      <c r="F8" s="10" t="s">
        <v>12</v>
      </c>
      <c r="G8" s="10" t="s">
        <v>13</v>
      </c>
      <c r="H8" s="10" t="s">
        <v>14</v>
      </c>
      <c r="I8" s="10" t="s">
        <v>15</v>
      </c>
      <c r="J8" s="8" t="s">
        <v>16</v>
      </c>
    </row>
    <row r="9" spans="1:10" ht="20.100000000000001" customHeight="1">
      <c r="A9" s="9"/>
      <c r="B9" s="9"/>
      <c r="C9" s="9"/>
      <c r="D9" s="8" t="s">
        <v>17</v>
      </c>
      <c r="E9" s="11">
        <v>30.285</v>
      </c>
      <c r="F9" s="11">
        <v>30.285</v>
      </c>
      <c r="G9" s="11">
        <v>25.094999999999999</v>
      </c>
      <c r="H9" s="8">
        <v>10</v>
      </c>
      <c r="I9" s="12">
        <f>G9/F9</f>
        <v>0.82862803368003957</v>
      </c>
      <c r="J9" s="13">
        <f>I9*10</f>
        <v>8.2862803368003952</v>
      </c>
    </row>
    <row r="10" spans="1:10" ht="33" customHeight="1">
      <c r="A10" s="9"/>
      <c r="B10" s="9"/>
      <c r="C10" s="9"/>
      <c r="D10" s="10" t="s">
        <v>18</v>
      </c>
      <c r="E10" s="11">
        <v>30.285</v>
      </c>
      <c r="F10" s="11">
        <v>30.285</v>
      </c>
      <c r="G10" s="11">
        <v>25.094999999999999</v>
      </c>
      <c r="H10" s="8" t="s">
        <v>19</v>
      </c>
      <c r="I10" s="12">
        <f>G10/F10</f>
        <v>0.82862803368003957</v>
      </c>
      <c r="J10" s="10" t="s">
        <v>19</v>
      </c>
    </row>
    <row r="11" spans="1:10" ht="24.95" customHeight="1">
      <c r="A11" s="9"/>
      <c r="B11" s="9"/>
      <c r="C11" s="9"/>
      <c r="D11" s="8" t="s">
        <v>20</v>
      </c>
      <c r="E11" s="8"/>
      <c r="F11" s="8"/>
      <c r="G11" s="8"/>
      <c r="H11" s="8"/>
      <c r="I11" s="8"/>
      <c r="J11" s="10"/>
    </row>
    <row r="12" spans="1:10" ht="18.95" customHeight="1">
      <c r="A12" s="9"/>
      <c r="B12" s="9"/>
      <c r="C12" s="9"/>
      <c r="D12" s="8" t="s">
        <v>21</v>
      </c>
      <c r="E12" s="8"/>
      <c r="F12" s="8"/>
      <c r="G12" s="8"/>
      <c r="H12" s="8"/>
      <c r="I12" s="8"/>
      <c r="J12" s="10"/>
    </row>
    <row r="13" spans="1:10" ht="26.1" customHeight="1">
      <c r="A13" s="14" t="s">
        <v>22</v>
      </c>
      <c r="B13" s="9" t="s">
        <v>23</v>
      </c>
      <c r="C13" s="9"/>
      <c r="D13" s="9"/>
      <c r="E13" s="9"/>
      <c r="F13" s="9" t="s">
        <v>24</v>
      </c>
      <c r="G13" s="9"/>
      <c r="H13" s="9"/>
      <c r="I13" s="9"/>
      <c r="J13" s="9"/>
    </row>
    <row r="14" spans="1:10" ht="208.5" customHeight="1">
      <c r="A14" s="14"/>
      <c r="B14" s="15" t="s">
        <v>25</v>
      </c>
      <c r="C14" s="15"/>
      <c r="D14" s="15"/>
      <c r="E14" s="15"/>
      <c r="F14" s="16" t="s">
        <v>26</v>
      </c>
      <c r="G14" s="16"/>
      <c r="H14" s="16"/>
      <c r="I14" s="16"/>
      <c r="J14" s="16"/>
    </row>
    <row r="15" spans="1:10" ht="42" customHeight="1">
      <c r="A15" s="14" t="s">
        <v>27</v>
      </c>
      <c r="B15" s="10" t="s">
        <v>28</v>
      </c>
      <c r="C15" s="8" t="s">
        <v>29</v>
      </c>
      <c r="D15" s="8" t="s">
        <v>30</v>
      </c>
      <c r="E15" s="8" t="s">
        <v>31</v>
      </c>
      <c r="F15" s="9" t="s">
        <v>32</v>
      </c>
      <c r="G15" s="9"/>
      <c r="H15" s="10" t="s">
        <v>33</v>
      </c>
      <c r="I15" s="10" t="s">
        <v>16</v>
      </c>
      <c r="J15" s="10" t="s">
        <v>34</v>
      </c>
    </row>
    <row r="16" spans="1:10" ht="72" customHeight="1">
      <c r="A16" s="14"/>
      <c r="B16" s="9" t="s">
        <v>35</v>
      </c>
      <c r="C16" s="8" t="s">
        <v>36</v>
      </c>
      <c r="D16" s="17" t="s">
        <v>37</v>
      </c>
      <c r="E16" s="18" t="s">
        <v>38</v>
      </c>
      <c r="F16" s="19" t="s">
        <v>39</v>
      </c>
      <c r="G16" s="19"/>
      <c r="H16" s="10">
        <v>10</v>
      </c>
      <c r="I16" s="10">
        <v>10</v>
      </c>
      <c r="J16" s="10" t="s">
        <v>40</v>
      </c>
    </row>
    <row r="17" spans="1:10" ht="34.5" customHeight="1">
      <c r="A17" s="14"/>
      <c r="B17" s="9"/>
      <c r="C17" s="8" t="s">
        <v>41</v>
      </c>
      <c r="D17" s="17" t="s">
        <v>42</v>
      </c>
      <c r="E17" s="10" t="s">
        <v>43</v>
      </c>
      <c r="F17" s="7" t="s">
        <v>43</v>
      </c>
      <c r="G17" s="7"/>
      <c r="H17" s="10">
        <v>10</v>
      </c>
      <c r="I17" s="10">
        <v>10</v>
      </c>
      <c r="J17" s="10"/>
    </row>
    <row r="18" spans="1:10" ht="41.25" customHeight="1">
      <c r="A18" s="14"/>
      <c r="B18" s="9"/>
      <c r="C18" s="8" t="s">
        <v>44</v>
      </c>
      <c r="D18" s="20" t="s">
        <v>45</v>
      </c>
      <c r="E18" s="8" t="s">
        <v>46</v>
      </c>
      <c r="F18" s="7" t="s">
        <v>46</v>
      </c>
      <c r="G18" s="7"/>
      <c r="H18" s="10">
        <v>10</v>
      </c>
      <c r="I18" s="10">
        <v>10</v>
      </c>
      <c r="J18" s="10"/>
    </row>
    <row r="19" spans="1:10" ht="42.75" customHeight="1">
      <c r="A19" s="14"/>
      <c r="B19" s="9"/>
      <c r="C19" s="8" t="s">
        <v>47</v>
      </c>
      <c r="D19" s="20" t="s">
        <v>48</v>
      </c>
      <c r="E19" s="10" t="s">
        <v>49</v>
      </c>
      <c r="F19" s="7" t="s">
        <v>50</v>
      </c>
      <c r="G19" s="7"/>
      <c r="H19" s="10">
        <v>20</v>
      </c>
      <c r="I19" s="10">
        <v>20</v>
      </c>
      <c r="J19" s="10"/>
    </row>
    <row r="20" spans="1:10" s="1" customFormat="1" ht="54" customHeight="1">
      <c r="A20" s="21"/>
      <c r="B20" s="22" t="s">
        <v>51</v>
      </c>
      <c r="C20" s="23" t="s">
        <v>52</v>
      </c>
      <c r="D20" s="10" t="s">
        <v>53</v>
      </c>
      <c r="E20" s="10" t="s">
        <v>53</v>
      </c>
      <c r="F20" s="9" t="s">
        <v>53</v>
      </c>
      <c r="G20" s="9"/>
      <c r="H20" s="10">
        <v>10</v>
      </c>
      <c r="I20" s="10">
        <v>10</v>
      </c>
      <c r="J20" s="10"/>
    </row>
    <row r="21" spans="1:10" ht="90" customHeight="1">
      <c r="A21" s="14"/>
      <c r="B21" s="22"/>
      <c r="C21" s="23" t="s">
        <v>52</v>
      </c>
      <c r="D21" s="17" t="s">
        <v>54</v>
      </c>
      <c r="E21" s="17" t="s">
        <v>54</v>
      </c>
      <c r="F21" s="9" t="s">
        <v>54</v>
      </c>
      <c r="G21" s="9"/>
      <c r="H21" s="10">
        <v>10</v>
      </c>
      <c r="I21" s="8">
        <v>10</v>
      </c>
      <c r="J21" s="10"/>
    </row>
    <row r="22" spans="1:10" ht="71.25" customHeight="1">
      <c r="A22" s="14"/>
      <c r="B22" s="22"/>
      <c r="C22" s="23" t="s">
        <v>52</v>
      </c>
      <c r="D22" s="10" t="s">
        <v>55</v>
      </c>
      <c r="E22" s="10" t="s">
        <v>55</v>
      </c>
      <c r="F22" s="9" t="s">
        <v>55</v>
      </c>
      <c r="G22" s="9"/>
      <c r="H22" s="10">
        <v>10</v>
      </c>
      <c r="I22" s="8">
        <v>10</v>
      </c>
      <c r="J22" s="10"/>
    </row>
    <row r="23" spans="1:10" ht="59.25" customHeight="1">
      <c r="A23" s="14"/>
      <c r="B23" s="23" t="s">
        <v>56</v>
      </c>
      <c r="C23" s="23" t="s">
        <v>57</v>
      </c>
      <c r="D23" s="8" t="s">
        <v>58</v>
      </c>
      <c r="E23" s="24">
        <v>0.8</v>
      </c>
      <c r="F23" s="25">
        <v>0.97030000000000005</v>
      </c>
      <c r="G23" s="26"/>
      <c r="H23" s="10">
        <v>10</v>
      </c>
      <c r="I23" s="8">
        <v>9.5</v>
      </c>
      <c r="J23" s="10" t="s">
        <v>59</v>
      </c>
    </row>
    <row r="24" spans="1:10" ht="25.5" customHeight="1">
      <c r="A24" s="27" t="s">
        <v>60</v>
      </c>
      <c r="B24" s="27"/>
      <c r="C24" s="27"/>
      <c r="D24" s="27"/>
      <c r="E24" s="27"/>
      <c r="F24" s="27"/>
      <c r="G24" s="27"/>
      <c r="H24" s="28">
        <v>100</v>
      </c>
      <c r="I24" s="29">
        <f>SUM(I16:I23)+J9</f>
        <v>97.786280336800388</v>
      </c>
      <c r="J24" s="8"/>
    </row>
    <row r="25" spans="1:10" ht="153.6" customHeight="1">
      <c r="A25" s="5" t="s">
        <v>61</v>
      </c>
      <c r="B25" s="6"/>
      <c r="C25" s="6"/>
      <c r="D25" s="6"/>
      <c r="E25" s="6"/>
      <c r="F25" s="6"/>
      <c r="G25" s="6"/>
      <c r="H25" s="6"/>
      <c r="I25" s="6"/>
      <c r="J25" s="6"/>
    </row>
  </sheetData>
  <mergeCells count="31">
    <mergeCell ref="A1:B1"/>
    <mergeCell ref="A3:J3"/>
    <mergeCell ref="A4:J4"/>
    <mergeCell ref="A5:C5"/>
    <mergeCell ref="D5:J5"/>
    <mergeCell ref="A6:C6"/>
    <mergeCell ref="D6:E6"/>
    <mergeCell ref="H6:J6"/>
    <mergeCell ref="F17:G17"/>
    <mergeCell ref="A7:C7"/>
    <mergeCell ref="D7:E7"/>
    <mergeCell ref="H7:J7"/>
    <mergeCell ref="B13:E13"/>
    <mergeCell ref="F13:J13"/>
    <mergeCell ref="A8:C12"/>
    <mergeCell ref="F23:G23"/>
    <mergeCell ref="A24:G24"/>
    <mergeCell ref="A25:J25"/>
    <mergeCell ref="A13:A14"/>
    <mergeCell ref="A15:A23"/>
    <mergeCell ref="B16:B19"/>
    <mergeCell ref="B20:B22"/>
    <mergeCell ref="F18:G18"/>
    <mergeCell ref="F19:G19"/>
    <mergeCell ref="F20:G20"/>
    <mergeCell ref="F21:G21"/>
    <mergeCell ref="F22:G22"/>
    <mergeCell ref="B14:E14"/>
    <mergeCell ref="F14:J14"/>
    <mergeCell ref="F15:G15"/>
    <mergeCell ref="F16:G16"/>
  </mergeCells>
  <phoneticPr fontId="10" type="noConversion"/>
  <printOptions horizontalCentered="1"/>
  <pageMargins left="0.70866141732283472" right="0.51181102362204722" top="0.74803149606299213" bottom="0.55118110236220474" header="0.31496062992125984" footer="0.31496062992125984"/>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pi</cp:lastModifiedBy>
  <cp:lastPrinted>2023-05-22T00:50:09Z</cp:lastPrinted>
  <dcterms:created xsi:type="dcterms:W3CDTF">2015-06-05T18:17:00Z</dcterms:created>
  <dcterms:modified xsi:type="dcterms:W3CDTF">2023-05-22T00:50:55Z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52D036BC25D24DEE8C046315E34D5DA4</vt:lpwstr>
  </property>
</Properties>
</file>