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i\Desktop\妇保院绩效评价2023\妇幼保健院V1-事务所反馈经科室确认版5.19\"/>
    </mc:Choice>
  </mc:AlternateContent>
  <bookViews>
    <workbookView xWindow="0" yWindow="0" windowWidth="20925" windowHeight="10605"/>
  </bookViews>
  <sheets>
    <sheet name="Sheet1" sheetId="1" r:id="rId1"/>
  </sheets>
  <definedNames>
    <definedName name="_xlnm.Print_Area" localSheetId="0">Sheet1!$A$1:$J$36</definedName>
  </definedNames>
  <calcPr calcId="162913"/>
</workbook>
</file>

<file path=xl/calcChain.xml><?xml version="1.0" encoding="utf-8"?>
<calcChain xmlns="http://schemas.openxmlformats.org/spreadsheetml/2006/main">
  <c r="I9" i="1" l="1"/>
  <c r="I8" i="1"/>
  <c r="J8" i="1" s="1"/>
  <c r="I35" i="1" s="1"/>
</calcChain>
</file>

<file path=xl/sharedStrings.xml><?xml version="1.0" encoding="utf-8"?>
<sst xmlns="http://schemas.openxmlformats.org/spreadsheetml/2006/main" count="97" uniqueCount="79">
  <si>
    <t>附件3</t>
  </si>
  <si>
    <r>
      <rPr>
        <b/>
        <sz val="16"/>
        <color theme="1"/>
        <rFont val="宋体"/>
        <family val="3"/>
        <charset val="134"/>
      </rPr>
      <t xml:space="preserve"> 北京妇幼保健院新生儿疾病筛查</t>
    </r>
    <r>
      <rPr>
        <b/>
        <sz val="16"/>
        <color rgb="FF000000"/>
        <rFont val="宋体"/>
        <family val="3"/>
        <charset val="134"/>
      </rPr>
      <t xml:space="preserve">项目支出绩效自评表 </t>
    </r>
  </si>
  <si>
    <t>（2022年度）</t>
  </si>
  <si>
    <t>项目名称</t>
  </si>
  <si>
    <t>北京妇幼保健院新生儿疾病筛查项目</t>
  </si>
  <si>
    <t>主管部门</t>
  </si>
  <si>
    <t>北京市卫生健康委员会</t>
  </si>
  <si>
    <t>实施单位</t>
  </si>
  <si>
    <t>北京妇幼保健院</t>
  </si>
  <si>
    <t>项目负责人</t>
  </si>
  <si>
    <t>孔元原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</si>
  <si>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</si>
  <si>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</si>
  <si>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</si>
  <si>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</si>
  <si>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</si>
  <si>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</si>
  <si>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</si>
  <si>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</si>
  <si>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</si>
  <si>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</si>
  <si>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</si>
  <si>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</si>
  <si>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</si>
  <si>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</si>
  <si>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</si>
  <si>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</si>
  <si>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全市新生儿疾病筛查覆盖率98%以上，可疑病人追访率85%以上，确诊病人治疗率95%以上。确诊患者对临床随访的满意度达80%。</t>
  </si>
  <si>
    <t>全市新生儿疾病筛查覆盖率98.53%，可疑病人追访率88.57%以上，确诊病人治疗率100%。确诊患者对临床随访的满意度100%。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</si>
  <si>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</si>
  <si>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</si>
  <si>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</si>
  <si>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</si>
  <si>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</si>
  <si>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</si>
  <si>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</si>
  <si>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</si>
  <si>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</si>
  <si>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</si>
  <si>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耳聋筛查结果短信通知</t>
  </si>
  <si>
    <t>依据出生活产数变化</t>
  </si>
  <si>
    <t>确诊病人治疗率</t>
  </si>
  <si>
    <t>95</t>
  </si>
  <si>
    <t>完成活产新生儿标本的CH、PKU的采血、递送及检测工作</t>
  </si>
  <si>
    <t>150000</t>
  </si>
  <si>
    <t>完成活产新生儿先心病筛查</t>
  </si>
  <si>
    <t>可疑病人追访率</t>
  </si>
  <si>
    <t>新筛信息系统短信通知</t>
  </si>
  <si>
    <t>完成0-6岁儿童残疾筛查复筛工作</t>
  </si>
  <si>
    <t>质量指标</t>
  </si>
  <si>
    <t>按照项目管理要求完成儿童残疾筛查复筛工作</t>
  </si>
  <si>
    <t>优良中低差</t>
  </si>
  <si>
    <t>优</t>
  </si>
  <si>
    <t>PKU、CH筛查率</t>
  </si>
  <si>
    <t>新筛可疑病人追访率</t>
  </si>
  <si>
    <t>完成北京市CH和PKU的筛查工作</t>
  </si>
  <si>
    <t>完成北京市新生儿耳聋基因筛查工作</t>
  </si>
  <si>
    <t>新筛确诊患儿治疗率</t>
  </si>
  <si>
    <t>时效指标</t>
  </si>
  <si>
    <t>在批复日期内按计划完成各项预算工作</t>
  </si>
  <si>
    <t>成本指标</t>
  </si>
  <si>
    <t>本着节俭的原则，按批复金额完成</t>
  </si>
  <si>
    <t>2809.155096万元</t>
  </si>
  <si>
    <t>2776.121148万元</t>
  </si>
  <si>
    <t>效果指标(30分)</t>
  </si>
  <si>
    <t>经济效益
指标</t>
  </si>
  <si>
    <t>显著提高妇幼卫生整体水平的促进作用</t>
  </si>
  <si>
    <t>社会效益
指标</t>
  </si>
  <si>
    <t>通过儿童残疾筛查，早期发现疾病，早期治疗、早期康复，减少并发症的发生</t>
  </si>
  <si>
    <t>生态效益
指标</t>
  </si>
  <si>
    <t>通过新生儿疾病筛查，早期发现疾病，早期治疗、早期康复，减少并发症的发生</t>
  </si>
  <si>
    <t>可持续影响指标</t>
  </si>
  <si>
    <t>显著提高对儿童健康水平提高的可持续影响</t>
  </si>
  <si>
    <t>满意度
指标
（10分）</t>
  </si>
  <si>
    <t>服务对象满意度指标</t>
  </si>
  <si>
    <t>服务对象满意度</t>
  </si>
  <si>
    <t>大于85%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</si>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</sst>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 "/>
  </numFmts>
  <fonts count="11">
    <font>
      <sz val="11"/>
      <color theme="1"/>
      <name val="等线"/>
      <charset val="134"/>
      <scheme val="minor"/>
    </font>
    <font>
      <b/>
      <sz val="16"/>
      <color theme="1"/>
      <name val="宋体"/>
      <family val="3"/>
      <charset val="134"/>
    </font>
    <font>
      <sz val="16"/>
      <color theme="1"/>
      <name val="仿宋_GB2312"/>
      <charset val="134"/>
    </font>
    <font>
      <sz val="11"/>
      <color rgb="FF00000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b/>
      <sz val="16"/>
      <color rgb="FF00000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9" fontId="3" fillId="0" borderId="1" xfId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0" fontId="9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76" fontId="1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8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0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 macro="" textlink="">
      <xdr:nvSpPr>
        <xdr:cNvPr id="1025" name="直接箭头连接符 1"/>
        <xdr:cNvSpPr>
          <a:spLocks noChangeShapeType="1"/>
        </xdr:cNvSpPr>
      </xdr:nvSpPr>
      <xdr:spPr>
        <a:xfrm>
          <a:off x="1971675" y="1806575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abSelected="1" topLeftCell="A28" workbookViewId="0">
      <selection activeCell="L9" sqref="L9"/>
    </sheetView>
  </sheetViews>
  <sheetFormatPr defaultColWidth="9" defaultRowHeight="14.25"/>
  <cols>
    <col min="1" max="1" width="5.375" customWidth="1"/>
    <col min="2" max="2" width="7.75" customWidth="1"/>
    <col min="3" max="3" width="12.25" style="1" customWidth="1"/>
    <col min="4" max="4" width="24.75" style="2" customWidth="1"/>
    <col min="5" max="5" width="22.25" style="1" customWidth="1"/>
    <col min="6" max="6" width="13.375" style="1" customWidth="1"/>
    <col min="7" max="7" width="11.625" style="1" customWidth="1"/>
    <col min="8" max="8" width="12.5" style="1" customWidth="1"/>
    <col min="9" max="9" width="13" style="1" customWidth="1"/>
    <col min="10" max="10" width="14.625" style="1" customWidth="1"/>
    <col min="11" max="11" width="14.625" customWidth="1"/>
  </cols>
  <sheetData>
    <row r="1" spans="1:10" ht="27" customHeight="1">
      <c r="A1" s="4" t="s">
        <v>0</v>
      </c>
    </row>
    <row r="2" spans="1:10" ht="33.950000000000003" customHeight="1">
      <c r="A2" s="32" t="s">
        <v>1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ht="18.75" customHeight="1">
      <c r="A3" s="34" t="s">
        <v>2</v>
      </c>
      <c r="B3" s="34"/>
      <c r="C3" s="34"/>
      <c r="D3" s="34"/>
      <c r="E3" s="34"/>
      <c r="F3" s="34"/>
      <c r="G3" s="34"/>
      <c r="H3" s="34"/>
      <c r="I3" s="34"/>
      <c r="J3" s="34"/>
    </row>
    <row r="4" spans="1:10" ht="20.100000000000001" customHeight="1">
      <c r="A4" s="19" t="s">
        <v>3</v>
      </c>
      <c r="B4" s="19"/>
      <c r="C4" s="19"/>
      <c r="D4" s="19" t="s">
        <v>4</v>
      </c>
      <c r="E4" s="19"/>
      <c r="F4" s="19"/>
      <c r="G4" s="19"/>
      <c r="H4" s="19"/>
      <c r="I4" s="19"/>
      <c r="J4" s="19"/>
    </row>
    <row r="5" spans="1:10" ht="20.100000000000001" customHeight="1">
      <c r="A5" s="19" t="s">
        <v>5</v>
      </c>
      <c r="B5" s="19"/>
      <c r="C5" s="19"/>
      <c r="D5" s="19" t="s">
        <v>6</v>
      </c>
      <c r="E5" s="19"/>
      <c r="F5" s="5"/>
      <c r="G5" s="5" t="s">
        <v>7</v>
      </c>
      <c r="H5" s="18" t="s">
        <v>8</v>
      </c>
      <c r="I5" s="18"/>
      <c r="J5" s="18"/>
    </row>
    <row r="6" spans="1:10" ht="20.100000000000001" customHeight="1">
      <c r="A6" s="19" t="s">
        <v>9</v>
      </c>
      <c r="B6" s="19"/>
      <c r="C6" s="19"/>
      <c r="D6" s="19" t="s">
        <v>10</v>
      </c>
      <c r="E6" s="19"/>
      <c r="F6" s="5"/>
      <c r="G6" s="5" t="s">
        <v>11</v>
      </c>
      <c r="H6" s="18">
        <v>18811030093</v>
      </c>
      <c r="I6" s="18"/>
      <c r="J6" s="18"/>
    </row>
    <row r="7" spans="1:10" ht="27">
      <c r="A7" s="18" t="s">
        <v>12</v>
      </c>
      <c r="B7" s="18"/>
      <c r="C7" s="18"/>
      <c r="D7" s="6"/>
      <c r="E7" s="6" t="s">
        <v>13</v>
      </c>
      <c r="F7" s="6" t="s">
        <v>14</v>
      </c>
      <c r="G7" s="6" t="s">
        <v>15</v>
      </c>
      <c r="H7" s="6" t="s">
        <v>16</v>
      </c>
      <c r="I7" s="6" t="s">
        <v>17</v>
      </c>
      <c r="J7" s="5" t="s">
        <v>18</v>
      </c>
    </row>
    <row r="8" spans="1:10" ht="20.100000000000001" customHeight="1">
      <c r="A8" s="18"/>
      <c r="B8" s="18"/>
      <c r="C8" s="18"/>
      <c r="D8" s="6" t="s">
        <v>19</v>
      </c>
      <c r="E8" s="5">
        <v>2809.155096</v>
      </c>
      <c r="F8" s="5">
        <v>2809.155096</v>
      </c>
      <c r="G8" s="5">
        <v>2776.1211480000002</v>
      </c>
      <c r="H8" s="5">
        <v>10</v>
      </c>
      <c r="I8" s="7">
        <f>G8/F8</f>
        <v>0.98824061083453973</v>
      </c>
      <c r="J8" s="8">
        <f>10*I8</f>
        <v>9.882406108345398</v>
      </c>
    </row>
    <row r="9" spans="1:10" ht="27">
      <c r="A9" s="18"/>
      <c r="B9" s="18"/>
      <c r="C9" s="18"/>
      <c r="D9" s="6" t="s">
        <v>20</v>
      </c>
      <c r="E9" s="5">
        <v>2809.155096</v>
      </c>
      <c r="F9" s="5">
        <v>2809.155096</v>
      </c>
      <c r="G9" s="5">
        <v>2776.1211480000002</v>
      </c>
      <c r="H9" s="5" t="s">
        <v>21</v>
      </c>
      <c r="I9" s="7">
        <f>G9/F9</f>
        <v>0.98824061083453973</v>
      </c>
      <c r="J9" s="6" t="s">
        <v>21</v>
      </c>
    </row>
    <row r="10" spans="1:10" ht="24.95" customHeight="1">
      <c r="A10" s="18"/>
      <c r="B10" s="18"/>
      <c r="C10" s="18"/>
      <c r="D10" s="6" t="s">
        <v>22</v>
      </c>
      <c r="E10" s="5"/>
      <c r="F10" s="5"/>
      <c r="G10" s="5"/>
      <c r="H10" s="5"/>
      <c r="I10" s="9"/>
      <c r="J10" s="6"/>
    </row>
    <row r="11" spans="1:10" ht="18.95" customHeight="1">
      <c r="A11" s="18"/>
      <c r="B11" s="18"/>
      <c r="C11" s="18"/>
      <c r="D11" s="6" t="s">
        <v>23</v>
      </c>
      <c r="E11" s="5"/>
      <c r="F11" s="5"/>
      <c r="G11" s="5"/>
      <c r="H11" s="5"/>
      <c r="I11" s="9"/>
      <c r="J11" s="6"/>
    </row>
    <row r="12" spans="1:10" ht="26.1" customHeight="1">
      <c r="A12" s="23" t="s">
        <v>24</v>
      </c>
      <c r="B12" s="18" t="s">
        <v>25</v>
      </c>
      <c r="C12" s="18"/>
      <c r="D12" s="18"/>
      <c r="E12" s="18"/>
      <c r="F12" s="18" t="s">
        <v>26</v>
      </c>
      <c r="G12" s="18"/>
      <c r="H12" s="18"/>
      <c r="I12" s="18"/>
      <c r="J12" s="18"/>
    </row>
    <row r="13" spans="1:10" ht="75" customHeight="1">
      <c r="A13" s="23"/>
      <c r="B13" s="18" t="s">
        <v>27</v>
      </c>
      <c r="C13" s="18"/>
      <c r="D13" s="18"/>
      <c r="E13" s="18"/>
      <c r="F13" s="18" t="s">
        <v>28</v>
      </c>
      <c r="G13" s="18"/>
      <c r="H13" s="18"/>
      <c r="I13" s="18"/>
      <c r="J13" s="18"/>
    </row>
    <row r="14" spans="1:10" ht="32.25" customHeight="1">
      <c r="A14" s="23" t="s">
        <v>29</v>
      </c>
      <c r="B14" s="6" t="s">
        <v>30</v>
      </c>
      <c r="C14" s="5" t="s">
        <v>31</v>
      </c>
      <c r="D14" s="6" t="s">
        <v>32</v>
      </c>
      <c r="E14" s="5" t="s">
        <v>33</v>
      </c>
      <c r="F14" s="18" t="s">
        <v>34</v>
      </c>
      <c r="G14" s="18"/>
      <c r="H14" s="6" t="s">
        <v>35</v>
      </c>
      <c r="I14" s="6" t="s">
        <v>18</v>
      </c>
      <c r="J14" s="6" t="s">
        <v>36</v>
      </c>
    </row>
    <row r="15" spans="1:10" ht="32.25" customHeight="1">
      <c r="A15" s="23"/>
      <c r="B15" s="24" t="s">
        <v>37</v>
      </c>
      <c r="C15" s="25" t="s">
        <v>38</v>
      </c>
      <c r="D15" s="6" t="s">
        <v>39</v>
      </c>
      <c r="E15" s="10">
        <v>150000</v>
      </c>
      <c r="F15" s="19">
        <v>135565</v>
      </c>
      <c r="G15" s="19"/>
      <c r="H15" s="6">
        <v>4</v>
      </c>
      <c r="I15" s="6">
        <v>3.62</v>
      </c>
      <c r="J15" s="6" t="s">
        <v>40</v>
      </c>
    </row>
    <row r="16" spans="1:10" ht="24" customHeight="1">
      <c r="A16" s="23"/>
      <c r="B16" s="24"/>
      <c r="C16" s="26"/>
      <c r="D16" s="6" t="s">
        <v>41</v>
      </c>
      <c r="E16" s="10" t="s">
        <v>42</v>
      </c>
      <c r="F16" s="19">
        <v>100</v>
      </c>
      <c r="G16" s="19"/>
      <c r="H16" s="6">
        <v>3</v>
      </c>
      <c r="I16" s="6">
        <v>3</v>
      </c>
      <c r="J16" s="5"/>
    </row>
    <row r="17" spans="1:11" ht="59.1" customHeight="1">
      <c r="A17" s="23"/>
      <c r="B17" s="24"/>
      <c r="C17" s="26"/>
      <c r="D17" s="6" t="s">
        <v>43</v>
      </c>
      <c r="E17" s="10" t="s">
        <v>44</v>
      </c>
      <c r="F17" s="19">
        <v>132648</v>
      </c>
      <c r="G17" s="19"/>
      <c r="H17" s="6">
        <v>3</v>
      </c>
      <c r="I17" s="6">
        <v>2.65</v>
      </c>
      <c r="J17" s="6" t="s">
        <v>40</v>
      </c>
    </row>
    <row r="18" spans="1:11" ht="41.1" customHeight="1">
      <c r="A18" s="23"/>
      <c r="B18" s="24"/>
      <c r="C18" s="26"/>
      <c r="D18" s="6" t="s">
        <v>45</v>
      </c>
      <c r="E18" s="10">
        <v>150000</v>
      </c>
      <c r="F18" s="30">
        <v>136087</v>
      </c>
      <c r="G18" s="30"/>
      <c r="H18" s="11">
        <v>3</v>
      </c>
      <c r="I18" s="11">
        <v>2.72</v>
      </c>
      <c r="J18" s="6" t="s">
        <v>40</v>
      </c>
      <c r="K18" s="3"/>
    </row>
    <row r="19" spans="1:11" ht="41.1" customHeight="1">
      <c r="A19" s="23"/>
      <c r="B19" s="24"/>
      <c r="C19" s="26"/>
      <c r="D19" s="6" t="s">
        <v>46</v>
      </c>
      <c r="E19" s="12">
        <v>0.88570000000000004</v>
      </c>
      <c r="F19" s="31">
        <v>0.88570000000000004</v>
      </c>
      <c r="G19" s="19"/>
      <c r="H19" s="6">
        <v>3</v>
      </c>
      <c r="I19" s="13">
        <v>3</v>
      </c>
      <c r="J19" s="5"/>
    </row>
    <row r="20" spans="1:11" ht="41.1" customHeight="1">
      <c r="A20" s="23"/>
      <c r="B20" s="24"/>
      <c r="C20" s="26"/>
      <c r="D20" s="6" t="s">
        <v>47</v>
      </c>
      <c r="E20" s="10" t="s">
        <v>44</v>
      </c>
      <c r="F20" s="19">
        <v>135565</v>
      </c>
      <c r="G20" s="19"/>
      <c r="H20" s="6">
        <v>4</v>
      </c>
      <c r="I20" s="6">
        <v>3.2</v>
      </c>
      <c r="J20" s="6" t="s">
        <v>40</v>
      </c>
    </row>
    <row r="21" spans="1:11" ht="41.1" customHeight="1">
      <c r="A21" s="23"/>
      <c r="B21" s="24"/>
      <c r="C21" s="27"/>
      <c r="D21" s="6" t="s">
        <v>48</v>
      </c>
      <c r="E21" s="10">
        <v>43320</v>
      </c>
      <c r="F21" s="19">
        <v>43320</v>
      </c>
      <c r="G21" s="19"/>
      <c r="H21" s="6">
        <v>3</v>
      </c>
      <c r="I21" s="6">
        <v>3</v>
      </c>
      <c r="J21" s="5"/>
    </row>
    <row r="22" spans="1:11" ht="39.75" customHeight="1">
      <c r="A22" s="23"/>
      <c r="B22" s="24"/>
      <c r="C22" s="25" t="s">
        <v>49</v>
      </c>
      <c r="D22" s="6" t="s">
        <v>50</v>
      </c>
      <c r="E22" s="10" t="s">
        <v>51</v>
      </c>
      <c r="F22" s="19" t="s">
        <v>52</v>
      </c>
      <c r="G22" s="19"/>
      <c r="H22" s="6">
        <v>3</v>
      </c>
      <c r="I22" s="6">
        <v>3</v>
      </c>
      <c r="J22" s="5"/>
    </row>
    <row r="23" spans="1:11" ht="24" customHeight="1">
      <c r="A23" s="23"/>
      <c r="B23" s="24"/>
      <c r="C23" s="26"/>
      <c r="D23" s="6" t="s">
        <v>53</v>
      </c>
      <c r="E23" s="14">
        <v>0.98</v>
      </c>
      <c r="F23" s="29">
        <v>0.98529999999999995</v>
      </c>
      <c r="G23" s="18"/>
      <c r="H23" s="6">
        <v>3</v>
      </c>
      <c r="I23" s="6">
        <v>3</v>
      </c>
      <c r="J23" s="5"/>
    </row>
    <row r="24" spans="1:11" ht="24" customHeight="1">
      <c r="A24" s="23"/>
      <c r="B24" s="24"/>
      <c r="C24" s="26"/>
      <c r="D24" s="6" t="s">
        <v>54</v>
      </c>
      <c r="E24" s="14">
        <v>0.85</v>
      </c>
      <c r="F24" s="29">
        <v>0.88570000000000004</v>
      </c>
      <c r="G24" s="18"/>
      <c r="H24" s="6">
        <v>3</v>
      </c>
      <c r="I24" s="6">
        <v>3</v>
      </c>
      <c r="J24" s="5"/>
    </row>
    <row r="25" spans="1:11" ht="30.75" customHeight="1">
      <c r="A25" s="23"/>
      <c r="B25" s="24"/>
      <c r="C25" s="26"/>
      <c r="D25" s="6" t="s">
        <v>55</v>
      </c>
      <c r="E25" s="10" t="s">
        <v>51</v>
      </c>
      <c r="F25" s="18" t="s">
        <v>52</v>
      </c>
      <c r="G25" s="18"/>
      <c r="H25" s="6">
        <v>3</v>
      </c>
      <c r="I25" s="6">
        <v>3</v>
      </c>
      <c r="J25" s="5"/>
    </row>
    <row r="26" spans="1:11" ht="31.5" customHeight="1">
      <c r="A26" s="23"/>
      <c r="B26" s="24"/>
      <c r="C26" s="26"/>
      <c r="D26" s="6" t="s">
        <v>56</v>
      </c>
      <c r="E26" s="10" t="s">
        <v>51</v>
      </c>
      <c r="F26" s="18" t="s">
        <v>52</v>
      </c>
      <c r="G26" s="18"/>
      <c r="H26" s="6">
        <v>3</v>
      </c>
      <c r="I26" s="6">
        <v>3</v>
      </c>
      <c r="J26" s="5"/>
    </row>
    <row r="27" spans="1:11" ht="24" customHeight="1">
      <c r="A27" s="23"/>
      <c r="B27" s="24"/>
      <c r="C27" s="27"/>
      <c r="D27" s="6" t="s">
        <v>57</v>
      </c>
      <c r="E27" s="14">
        <v>0.95</v>
      </c>
      <c r="F27" s="28">
        <v>1</v>
      </c>
      <c r="G27" s="18"/>
      <c r="H27" s="6">
        <v>3</v>
      </c>
      <c r="I27" s="6">
        <v>3</v>
      </c>
      <c r="J27" s="5"/>
    </row>
    <row r="28" spans="1:11" ht="35.25" customHeight="1">
      <c r="A28" s="23"/>
      <c r="B28" s="24"/>
      <c r="C28" s="5" t="s">
        <v>58</v>
      </c>
      <c r="D28" s="6" t="s">
        <v>59</v>
      </c>
      <c r="E28" s="14">
        <v>1</v>
      </c>
      <c r="F28" s="28">
        <v>1</v>
      </c>
      <c r="G28" s="18"/>
      <c r="H28" s="6">
        <v>4</v>
      </c>
      <c r="I28" s="6">
        <v>4</v>
      </c>
      <c r="J28" s="5"/>
    </row>
    <row r="29" spans="1:11" ht="40.5" customHeight="1">
      <c r="A29" s="23"/>
      <c r="B29" s="24"/>
      <c r="C29" s="5" t="s">
        <v>60</v>
      </c>
      <c r="D29" s="6" t="s">
        <v>61</v>
      </c>
      <c r="E29" s="10" t="s">
        <v>62</v>
      </c>
      <c r="F29" s="18" t="s">
        <v>63</v>
      </c>
      <c r="G29" s="18"/>
      <c r="H29" s="6">
        <v>5</v>
      </c>
      <c r="I29" s="6">
        <v>5</v>
      </c>
      <c r="J29" s="5"/>
    </row>
    <row r="30" spans="1:11" ht="39" customHeight="1">
      <c r="A30" s="23"/>
      <c r="B30" s="24" t="s">
        <v>64</v>
      </c>
      <c r="C30" s="15" t="s">
        <v>65</v>
      </c>
      <c r="D30" s="6" t="s">
        <v>66</v>
      </c>
      <c r="E30" s="10" t="s">
        <v>51</v>
      </c>
      <c r="F30" s="18" t="s">
        <v>52</v>
      </c>
      <c r="G30" s="18"/>
      <c r="H30" s="6">
        <v>8</v>
      </c>
      <c r="I30" s="5">
        <v>8</v>
      </c>
      <c r="J30" s="5"/>
    </row>
    <row r="31" spans="1:11" ht="48" customHeight="1">
      <c r="A31" s="23"/>
      <c r="B31" s="24"/>
      <c r="C31" s="15" t="s">
        <v>67</v>
      </c>
      <c r="D31" s="6" t="s">
        <v>68</v>
      </c>
      <c r="E31" s="10" t="s">
        <v>51</v>
      </c>
      <c r="F31" s="18" t="s">
        <v>52</v>
      </c>
      <c r="G31" s="18"/>
      <c r="H31" s="6">
        <v>8</v>
      </c>
      <c r="I31" s="5">
        <v>8</v>
      </c>
      <c r="J31" s="5"/>
    </row>
    <row r="32" spans="1:11" ht="43.5" customHeight="1">
      <c r="A32" s="23"/>
      <c r="B32" s="24"/>
      <c r="C32" s="15" t="s">
        <v>69</v>
      </c>
      <c r="D32" s="6" t="s">
        <v>70</v>
      </c>
      <c r="E32" s="10" t="s">
        <v>51</v>
      </c>
      <c r="F32" s="18" t="s">
        <v>52</v>
      </c>
      <c r="G32" s="18"/>
      <c r="H32" s="6">
        <v>8</v>
      </c>
      <c r="I32" s="5">
        <v>8</v>
      </c>
      <c r="J32" s="5"/>
    </row>
    <row r="33" spans="1:10" ht="37.5" customHeight="1">
      <c r="A33" s="23"/>
      <c r="B33" s="24"/>
      <c r="C33" s="15" t="s">
        <v>71</v>
      </c>
      <c r="D33" s="6" t="s">
        <v>72</v>
      </c>
      <c r="E33" s="10" t="s">
        <v>51</v>
      </c>
      <c r="F33" s="18" t="s">
        <v>52</v>
      </c>
      <c r="G33" s="18"/>
      <c r="H33" s="6">
        <v>6</v>
      </c>
      <c r="I33" s="5">
        <v>6</v>
      </c>
      <c r="J33" s="5"/>
    </row>
    <row r="34" spans="1:10" ht="54">
      <c r="A34" s="23"/>
      <c r="B34" s="15" t="s">
        <v>73</v>
      </c>
      <c r="C34" s="15" t="s">
        <v>74</v>
      </c>
      <c r="D34" s="6" t="s">
        <v>75</v>
      </c>
      <c r="E34" s="14">
        <v>0.8</v>
      </c>
      <c r="F34" s="19" t="s">
        <v>76</v>
      </c>
      <c r="G34" s="19"/>
      <c r="H34" s="6">
        <v>10</v>
      </c>
      <c r="I34" s="5">
        <v>10</v>
      </c>
      <c r="J34" s="6"/>
    </row>
    <row r="35" spans="1:10" ht="22.5" customHeight="1">
      <c r="A35" s="20" t="s">
        <v>77</v>
      </c>
      <c r="B35" s="20"/>
      <c r="C35" s="20"/>
      <c r="D35" s="20"/>
      <c r="E35" s="20"/>
      <c r="F35" s="20"/>
      <c r="G35" s="20"/>
      <c r="H35" s="16">
        <v>100</v>
      </c>
      <c r="I35" s="17">
        <f>SUM(I15:I34)+J8</f>
        <v>98.07240610834539</v>
      </c>
      <c r="J35" s="5"/>
    </row>
    <row r="36" spans="1:10" ht="150.75" customHeight="1">
      <c r="A36" s="21" t="s">
        <v>78</v>
      </c>
      <c r="B36" s="22"/>
      <c r="C36" s="19"/>
      <c r="D36" s="19"/>
      <c r="E36" s="19"/>
      <c r="F36" s="19"/>
      <c r="G36" s="19"/>
      <c r="H36" s="19"/>
      <c r="I36" s="19"/>
      <c r="J36" s="19"/>
    </row>
  </sheetData>
  <mergeCells count="44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A12:A13"/>
    <mergeCell ref="A7:C11"/>
    <mergeCell ref="B13:E13"/>
    <mergeCell ref="F13:J13"/>
    <mergeCell ref="F14:G14"/>
    <mergeCell ref="F15:G15"/>
    <mergeCell ref="F16:G16"/>
    <mergeCell ref="F23:G23"/>
    <mergeCell ref="F24:G24"/>
    <mergeCell ref="F25:G25"/>
    <mergeCell ref="F26:G26"/>
    <mergeCell ref="F17:G17"/>
    <mergeCell ref="F18:G18"/>
    <mergeCell ref="F19:G19"/>
    <mergeCell ref="F20:G20"/>
    <mergeCell ref="F21:G21"/>
    <mergeCell ref="F32:G32"/>
    <mergeCell ref="F33:G33"/>
    <mergeCell ref="F34:G34"/>
    <mergeCell ref="A35:G35"/>
    <mergeCell ref="A36:J36"/>
    <mergeCell ref="A14:A34"/>
    <mergeCell ref="B15:B29"/>
    <mergeCell ref="B30:B33"/>
    <mergeCell ref="C15:C21"/>
    <mergeCell ref="C22:C27"/>
    <mergeCell ref="F27:G27"/>
    <mergeCell ref="F28:G28"/>
    <mergeCell ref="F29:G29"/>
    <mergeCell ref="F30:G30"/>
    <mergeCell ref="F31:G31"/>
    <mergeCell ref="F22:G22"/>
  </mergeCells>
  <phoneticPr fontId="7" type="noConversion"/>
  <printOptions horizontalCentered="1"/>
  <pageMargins left="0.70866141732283472" right="0.51181102362204722" top="0.55118110236220474" bottom="0.55118110236220474" header="0.31496062992125984" footer="0.31496062992125984"/>
  <pageSetup paperSize="9" scale="63" fitToHeight="0" orientation="portrait" r:id="rId1"/>
  <ignoredErrors>
    <ignoredError sqref="E16:E17 E20 E2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pi</cp:lastModifiedBy>
  <cp:lastPrinted>2023-05-16T00:32:35Z</cp:lastPrinted>
  <dcterms:created xsi:type="dcterms:W3CDTF">2015-06-07T10:17:00Z</dcterms:created>
  <dcterms:modified xsi:type="dcterms:W3CDTF">2023-05-22T00:44:09Z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EA2FE68F849246F1BF199B9C75239172_13</vt:lpwstr>
  </property>
</Properties>
</file>