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<sst xmlns="http://schemas.openxmlformats.org/spreadsheetml/2006/main" count="81" uniqueCount="62">
  <si>
    <t>附件3</t>
  </si>
  <si>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</si>
  <si>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（2022年度）</t>
  </si>
  <si>
    <t>项目名称</t>
  </si>
  <si>
    <t>北京市老龄协会办公设备购置</t>
  </si>
  <si>
    <t>主管部门</t>
  </si>
  <si>
    <t>北京市卫生健康委员会</t>
  </si>
  <si>
    <t>实施单位</t>
  </si>
  <si>
    <t>北京市老龄协会</t>
  </si>
  <si>
    <t>项目负责人</t>
  </si>
  <si>
    <t>吴晓甜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</si>
  <si>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</si>
  <si>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</si>
  <si>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</si>
  <si>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</si>
  <si>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</si>
  <si>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</si>
  <si>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</si>
  <si>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</si>
  <si>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</si>
  <si>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</si>
  <si>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</si>
  <si>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</si>
  <si>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</si>
  <si>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</si>
  <si>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</si>
  <si>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</si>
  <si>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保障机关日常办公运行。</t>
  </si>
  <si>
    <t>设备正常使用，无任何情况，满足机关日常办公运行。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</si>
  <si>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</si>
  <si>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</si>
  <si>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</si>
  <si>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</si>
  <si>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</si>
  <si>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</si>
  <si>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</si>
  <si>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</si>
  <si>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</si>
  <si>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</si>
  <si>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购置办公用品</t>
  </si>
  <si>
    <t>19台/个</t>
  </si>
  <si>
    <t>质量指标</t>
  </si>
  <si>
    <t>验收合格率</t>
  </si>
  <si>
    <t>时效指标</t>
  </si>
  <si>
    <t>项目完成时间</t>
  </si>
  <si>
    <t>2022年12月前</t>
  </si>
  <si>
    <t>成本指标</t>
  </si>
  <si>
    <t>项目预算控制数</t>
  </si>
  <si>
    <t>2.9899万元</t>
  </si>
  <si>
    <t>2.6891万元</t>
  </si>
  <si>
    <t>效果指标(30分)</t>
  </si>
  <si>
    <t>经济效益
指标</t>
  </si>
  <si>
    <t>无</t>
  </si>
  <si>
    <t>社会效益
指标</t>
  </si>
  <si>
    <t>满足日常办公需求</t>
  </si>
  <si>
    <t>生态效益
指标</t>
  </si>
  <si>
    <t>可持续影响指标</t>
  </si>
  <si>
    <t>满意度
指标
（10分）</t>
  </si>
  <si>
    <t>服务对象满意度指标</t>
  </si>
  <si>
    <t>职工满意度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</si>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</sst>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7" fillId="17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2" fillId="25" borderId="7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3" fillId="27" borderId="7" applyNumberFormat="false" applyAlignment="false" applyProtection="false">
      <alignment vertical="center"/>
    </xf>
    <xf numFmtId="0" fontId="25" fillId="25" borderId="9" applyNumberFormat="false" applyAlignment="false" applyProtection="false">
      <alignment vertical="center"/>
    </xf>
    <xf numFmtId="0" fontId="24" fillId="29" borderId="8" applyNumberFormat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11" borderId="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</cellStyleXfs>
  <cellXfs count="20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 applyAlignment="true">
      <alignment horizontal="center" vertical="center" wrapText="true"/>
    </xf>
    <xf numFmtId="0" fontId="4" fillId="0" borderId="0" xfId="0" applyFont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justify" vertical="center"/>
    </xf>
    <xf numFmtId="0" fontId="5" fillId="0" borderId="1" xfId="0" applyFont="true" applyBorder="true" applyAlignment="true">
      <alignment horizontal="left" vertical="center" wrapText="true"/>
    </xf>
    <xf numFmtId="0" fontId="5" fillId="0" borderId="1" xfId="0" applyFont="true" applyBorder="true" applyAlignment="true">
      <alignment horizontal="left" vertical="center"/>
    </xf>
    <xf numFmtId="0" fontId="5" fillId="0" borderId="1" xfId="0" applyFont="true" applyBorder="true" applyAlignment="true">
      <alignment horizontal="center" vertical="center" textRotation="255"/>
    </xf>
    <xf numFmtId="0" fontId="6" fillId="0" borderId="1" xfId="0" applyFont="true" applyBorder="true" applyAlignment="true">
      <alignment horizontal="center" vertical="center"/>
    </xf>
    <xf numFmtId="0" fontId="5" fillId="0" borderId="0" xfId="0" applyFont="true" applyBorder="true" applyAlignment="true">
      <alignment horizontal="left" vertical="center" wrapText="true"/>
    </xf>
    <xf numFmtId="0" fontId="5" fillId="0" borderId="0" xfId="0" applyFont="true" applyBorder="true" applyAlignment="true">
      <alignment horizontal="left" vertical="center"/>
    </xf>
    <xf numFmtId="9" fontId="5" fillId="0" borderId="1" xfId="0" applyNumberFormat="true" applyFont="true" applyBorder="true" applyAlignment="true">
      <alignment horizontal="center" vertical="center" wrapText="true"/>
    </xf>
    <xf numFmtId="57" fontId="5" fillId="0" borderId="1" xfId="0" applyNumberFormat="true" applyFont="true" applyBorder="true" applyAlignment="true">
      <alignment horizontal="center" vertical="center" wrapText="true"/>
    </xf>
    <xf numFmtId="9" fontId="5" fillId="0" borderId="1" xfId="0" applyNumberFormat="true" applyFont="true" applyBorder="true" applyAlignment="true">
      <alignment horizontal="center" vertical="center"/>
    </xf>
    <xf numFmtId="10" fontId="5" fillId="0" borderId="1" xfId="11" applyNumberFormat="true" applyFont="true" applyBorder="true" applyAlignment="true">
      <alignment horizontal="center" vertical="center"/>
    </xf>
    <xf numFmtId="176" fontId="5" fillId="0" borderId="1" xfId="0" applyNumberFormat="true" applyFont="true" applyBorder="true" applyAlignment="true">
      <alignment horizontal="center" vertical="center" wrapText="true"/>
    </xf>
    <xf numFmtId="176" fontId="6" fillId="0" borderId="1" xfId="0" applyNumberFormat="true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true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5"/>
  <sheetViews>
    <sheetView tabSelected="1" topLeftCell="A13" workbookViewId="0">
      <selection activeCell="I10" sqref="I10"/>
    </sheetView>
  </sheetViews>
  <sheetFormatPr defaultColWidth="9" defaultRowHeight="13.5"/>
  <cols>
    <col min="1" max="1" width="5.33333333333333" style="1" customWidth="true"/>
    <col min="2" max="2" width="7.75" style="1" customWidth="true"/>
    <col min="3" max="3" width="12.25" style="1" customWidth="true"/>
    <col min="4" max="4" width="17.75" style="1" customWidth="true"/>
    <col min="5" max="5" width="19.5" style="1" customWidth="true"/>
    <col min="6" max="6" width="13.3333333333333" style="1" customWidth="true"/>
    <col min="7" max="7" width="11.6666666666667" style="1" customWidth="true"/>
    <col min="8" max="8" width="12.5" style="1" customWidth="true"/>
    <col min="9" max="9" width="11" style="1" customWidth="true"/>
    <col min="10" max="10" width="14.5833333333333" style="1" customWidth="true"/>
    <col min="11" max="16384" width="9" style="1"/>
  </cols>
  <sheetData>
    <row r="1" ht="27" customHeight="true" spans="1:1">
      <c r="A1" s="2" t="s">
        <v>0</v>
      </c>
    </row>
    <row r="2" ht="34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true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true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true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20" customHeight="true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6">
        <v>65395498</v>
      </c>
      <c r="I6" s="6"/>
      <c r="J6" s="6"/>
    </row>
    <row r="7" ht="31.5" spans="1:10">
      <c r="A7" s="6" t="s">
        <v>12</v>
      </c>
      <c r="B7" s="6"/>
      <c r="C7" s="6"/>
      <c r="D7" s="5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20" customHeight="true" spans="1:10">
      <c r="A8" s="6"/>
      <c r="B8" s="6"/>
      <c r="C8" s="6"/>
      <c r="D8" s="7" t="s">
        <v>19</v>
      </c>
      <c r="E8" s="5">
        <v>2.9899</v>
      </c>
      <c r="F8" s="5">
        <v>2.9899</v>
      </c>
      <c r="G8" s="5">
        <v>2.6981</v>
      </c>
      <c r="H8" s="5">
        <v>10</v>
      </c>
      <c r="I8" s="17">
        <f>G8/F8</f>
        <v>0.902404762701094</v>
      </c>
      <c r="J8" s="18">
        <f>10*I8</f>
        <v>9.02404762701094</v>
      </c>
    </row>
    <row r="9" ht="31.5" spans="1:10">
      <c r="A9" s="6"/>
      <c r="B9" s="6"/>
      <c r="C9" s="6"/>
      <c r="D9" s="8" t="s">
        <v>20</v>
      </c>
      <c r="E9" s="5">
        <v>2.9899</v>
      </c>
      <c r="F9" s="5">
        <v>2.9899</v>
      </c>
      <c r="G9" s="5">
        <v>2.6981</v>
      </c>
      <c r="H9" s="5" t="s">
        <v>21</v>
      </c>
      <c r="I9" s="17">
        <f>G9/F9</f>
        <v>0.902404762701094</v>
      </c>
      <c r="J9" s="6" t="s">
        <v>21</v>
      </c>
    </row>
    <row r="10" ht="25" customHeight="true" spans="1:10">
      <c r="A10" s="6"/>
      <c r="B10" s="6"/>
      <c r="C10" s="6"/>
      <c r="D10" s="5" t="s">
        <v>22</v>
      </c>
      <c r="E10" s="5">
        <v>0</v>
      </c>
      <c r="F10" s="5">
        <v>0</v>
      </c>
      <c r="G10" s="5">
        <v>0</v>
      </c>
      <c r="H10" s="5" t="s">
        <v>21</v>
      </c>
      <c r="I10" s="5" t="s">
        <v>21</v>
      </c>
      <c r="J10" s="6" t="s">
        <v>21</v>
      </c>
    </row>
    <row r="11" ht="19" customHeight="true" spans="1:10">
      <c r="A11" s="6"/>
      <c r="B11" s="6"/>
      <c r="C11" s="6"/>
      <c r="D11" s="9" t="s">
        <v>23</v>
      </c>
      <c r="E11" s="5">
        <v>0</v>
      </c>
      <c r="F11" s="5">
        <v>0</v>
      </c>
      <c r="G11" s="5">
        <v>0</v>
      </c>
      <c r="H11" s="5" t="s">
        <v>21</v>
      </c>
      <c r="I11" s="5" t="s">
        <v>21</v>
      </c>
      <c r="J11" s="6" t="s">
        <v>21</v>
      </c>
    </row>
    <row r="12" ht="26" customHeight="true" spans="1:10">
      <c r="A12" s="10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true" spans="1:10">
      <c r="A13" s="10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31.5" spans="1:10">
      <c r="A14" s="10" t="s">
        <v>29</v>
      </c>
      <c r="B14" s="6" t="s">
        <v>30</v>
      </c>
      <c r="C14" s="5" t="s">
        <v>31</v>
      </c>
      <c r="D14" s="5" t="s">
        <v>32</v>
      </c>
      <c r="E14" s="5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24" customHeight="true" spans="1:10">
      <c r="A15" s="10"/>
      <c r="B15" s="6" t="s">
        <v>37</v>
      </c>
      <c r="C15" s="5" t="s">
        <v>38</v>
      </c>
      <c r="D15" s="5" t="s">
        <v>39</v>
      </c>
      <c r="E15" s="5" t="s">
        <v>40</v>
      </c>
      <c r="F15" s="5" t="s">
        <v>40</v>
      </c>
      <c r="G15" s="5"/>
      <c r="H15" s="6">
        <v>20</v>
      </c>
      <c r="I15" s="6">
        <v>20</v>
      </c>
      <c r="J15" s="5"/>
    </row>
    <row r="16" ht="24" customHeight="true" spans="1:10">
      <c r="A16" s="10"/>
      <c r="B16" s="6"/>
      <c r="C16" s="5" t="s">
        <v>41</v>
      </c>
      <c r="D16" s="6" t="s">
        <v>42</v>
      </c>
      <c r="E16" s="14">
        <v>1</v>
      </c>
      <c r="F16" s="14">
        <v>1</v>
      </c>
      <c r="G16" s="6"/>
      <c r="H16" s="6">
        <v>10</v>
      </c>
      <c r="I16" s="6">
        <v>10</v>
      </c>
      <c r="J16" s="5"/>
    </row>
    <row r="17" ht="25" customHeight="true" spans="1:10">
      <c r="A17" s="10"/>
      <c r="B17" s="6"/>
      <c r="C17" s="5" t="s">
        <v>43</v>
      </c>
      <c r="D17" s="6" t="s">
        <v>44</v>
      </c>
      <c r="E17" s="6" t="s">
        <v>45</v>
      </c>
      <c r="F17" s="15">
        <v>44896</v>
      </c>
      <c r="G17" s="6"/>
      <c r="H17" s="6">
        <v>10</v>
      </c>
      <c r="I17" s="6">
        <v>10</v>
      </c>
      <c r="J17" s="5"/>
    </row>
    <row r="18" ht="24" customHeight="true" spans="1:10">
      <c r="A18" s="10"/>
      <c r="B18" s="6"/>
      <c r="C18" s="5" t="s">
        <v>46</v>
      </c>
      <c r="D18" s="6" t="s">
        <v>47</v>
      </c>
      <c r="E18" s="6" t="s">
        <v>48</v>
      </c>
      <c r="F18" s="6" t="s">
        <v>49</v>
      </c>
      <c r="G18" s="6"/>
      <c r="H18" s="6">
        <v>10</v>
      </c>
      <c r="I18" s="6">
        <v>10</v>
      </c>
      <c r="J18" s="5"/>
    </row>
    <row r="19" ht="31.5" spans="1:10">
      <c r="A19" s="10"/>
      <c r="B19" s="6" t="s">
        <v>50</v>
      </c>
      <c r="C19" s="6" t="s">
        <v>51</v>
      </c>
      <c r="D19" s="6" t="s">
        <v>52</v>
      </c>
      <c r="E19" s="6" t="s">
        <v>52</v>
      </c>
      <c r="F19" s="5" t="s">
        <v>52</v>
      </c>
      <c r="G19" s="5"/>
      <c r="H19" s="6">
        <v>0</v>
      </c>
      <c r="I19" s="5">
        <v>0</v>
      </c>
      <c r="J19" s="5"/>
    </row>
    <row r="20" ht="31.5" spans="1:10">
      <c r="A20" s="10"/>
      <c r="B20" s="6"/>
      <c r="C20" s="6" t="s">
        <v>53</v>
      </c>
      <c r="D20" s="6" t="s">
        <v>54</v>
      </c>
      <c r="E20" s="6" t="s">
        <v>54</v>
      </c>
      <c r="F20" s="5" t="s">
        <v>54</v>
      </c>
      <c r="G20" s="5"/>
      <c r="H20" s="6">
        <v>30</v>
      </c>
      <c r="I20" s="5">
        <v>30</v>
      </c>
      <c r="J20" s="6"/>
    </row>
    <row r="21" ht="31.5" spans="1:10">
      <c r="A21" s="10"/>
      <c r="B21" s="6"/>
      <c r="C21" s="6" t="s">
        <v>55</v>
      </c>
      <c r="D21" s="6" t="s">
        <v>52</v>
      </c>
      <c r="E21" s="6" t="s">
        <v>52</v>
      </c>
      <c r="F21" s="5" t="s">
        <v>52</v>
      </c>
      <c r="G21" s="5"/>
      <c r="H21" s="6">
        <v>0</v>
      </c>
      <c r="I21" s="5">
        <v>0</v>
      </c>
      <c r="J21" s="5"/>
    </row>
    <row r="22" ht="31.5" spans="1:10">
      <c r="A22" s="10"/>
      <c r="B22" s="6"/>
      <c r="C22" s="6" t="s">
        <v>56</v>
      </c>
      <c r="D22" s="6" t="s">
        <v>52</v>
      </c>
      <c r="E22" s="6" t="s">
        <v>52</v>
      </c>
      <c r="F22" s="5" t="s">
        <v>52</v>
      </c>
      <c r="G22" s="5"/>
      <c r="H22" s="6">
        <v>0</v>
      </c>
      <c r="I22" s="5">
        <v>0</v>
      </c>
      <c r="J22" s="5"/>
    </row>
    <row r="23" ht="63" spans="1:10">
      <c r="A23" s="10"/>
      <c r="B23" s="6" t="s">
        <v>57</v>
      </c>
      <c r="C23" s="6" t="s">
        <v>58</v>
      </c>
      <c r="D23" s="6" t="s">
        <v>59</v>
      </c>
      <c r="E23" s="16">
        <v>0.95</v>
      </c>
      <c r="F23" s="16">
        <v>1</v>
      </c>
      <c r="G23" s="5"/>
      <c r="H23" s="6">
        <v>10</v>
      </c>
      <c r="I23" s="5">
        <v>10</v>
      </c>
      <c r="J23" s="6"/>
    </row>
    <row r="24" ht="15.75" spans="1:10">
      <c r="A24" s="11" t="s">
        <v>60</v>
      </c>
      <c r="B24" s="11"/>
      <c r="C24" s="11"/>
      <c r="D24" s="11"/>
      <c r="E24" s="11"/>
      <c r="F24" s="11"/>
      <c r="G24" s="11"/>
      <c r="H24" s="11">
        <v>100</v>
      </c>
      <c r="I24" s="19">
        <f>SUM(I15:I23)+J8</f>
        <v>99.0240476270109</v>
      </c>
      <c r="J24" s="5"/>
    </row>
    <row r="25" ht="161" customHeight="true" spans="1:10">
      <c r="A25" s="12" t="s">
        <v>61</v>
      </c>
      <c r="B25" s="13"/>
      <c r="C25" s="13"/>
      <c r="D25" s="13"/>
      <c r="E25" s="13"/>
      <c r="F25" s="13"/>
      <c r="G25" s="13"/>
      <c r="H25" s="13"/>
      <c r="I25" s="13"/>
      <c r="J25" s="13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7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wangjiajia</cp:lastModifiedBy>
  <dcterms:created xsi:type="dcterms:W3CDTF">2015-06-07T18:17:00Z</dcterms:created>
  <cp:lastPrinted>2020-04-25T02:17:00Z</cp:lastPrinted>
  <dcterms:modified xsi:type="dcterms:W3CDTF">2023-06-06T17:33:15Z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9FE1701962684C5497CAAF539A1C1E64_12</vt:lpwstr>
  </property>
</Properties>
</file>