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Sheet1!$A$1:$Q$27</definedName>
  </definedNames>
  <calcPr calcId="144525"/>
</workbook>
</file>

<file path=xl/sharedStrings.xml><?xml version="1.0" encoding="utf-8"?>
<sst xmlns="http://schemas.openxmlformats.org/spreadsheetml/2006/main" count="97" uniqueCount="72">
  <si>
    <t>附件3</t>
  </si>
  <si>
    <r>
      <rPr>
        <sz val="16"/>
        <rFont val="仿宋_GB2312"/>
        <charset val="134"/>
      </rPr>
      <t xml:space="preserve"> </t>
    </r>
    <r>
      <rPr>
        <b/>
        <sz val="16"/>
        <rFont val="宋体"/>
        <charset val="134"/>
      </rPr>
      <t>项目支出绩效自评表</t>
    </r>
    <r>
      <rPr>
        <sz val="16"/>
        <rFont val="宋体"/>
        <charset val="134"/>
      </rPr>
      <t xml:space="preserve"> </t>
    </r>
  </si>
  <si>
    <t>（2022年度）</t>
  </si>
  <si>
    <t>项目名称</t>
  </si>
  <si>
    <t>北京市老龄协会北京市老龄健康信息协同与决策支持平台安全保障及数据服务</t>
  </si>
  <si>
    <t>主管部门</t>
  </si>
  <si>
    <t>北京市卫生健康委员会</t>
  </si>
  <si>
    <t>实施单位</t>
  </si>
  <si>
    <t>北京市老龄协会</t>
  </si>
  <si>
    <t>项目负责人</t>
  </si>
  <si>
    <t>吴晓甜</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</si>
  <si>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</si>
  <si>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</si>
  <si>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</si>
  <si>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</si>
  <si>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</si>
  <si>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</si>
  <si>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</si>
  <si>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</si>
  <si>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</si>
  <si>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</si>
  <si>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</si>
  <si>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</si>
  <si>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</si>
  <si>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</si>
  <si>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</si>
  <si>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</si>
  <si>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通过静态评估、现场测试、综合评估等相关环节和阶段，从安全通信网络、安全区域边界、安全计算环境、安全管理中心、安全管理制度、安全管理机构、安全管理人员、安全建设管理、安全运维管理等十个方面，对北京市老龄健康信息协同与决策支持平台进行综合测评。按照关于推进居家养老医养结合服务工作暨“持续深入推进医养结合，提高居家养老服务水平”议案办理工作的要求，通过对老年人基础信息、老年人健康状况、老年人福利优待、涉老资金投入分析，为政府决策提供了科学依据和数据支撑。</t>
  </si>
  <si>
    <t>已完成通过静态评估、现场测试、综合评估等相关环节和阶段，从安全通信网络、安全区域边界、安全计算环境、安全管理中心、安全管理制度、安全管理机构、安全管理人员、安全建设管理、安全运维管理等十个方面，对北京市老龄健康信息协同与决策支持平台进行综合测评。完成涉老数据治理、融合数据整合140余万条，完成涉老专项数据分析2份。涉及服务处室对服务质量未反馈不满意。</t>
  </si>
  <si>
    <t>绩效指标</t>
  </si>
  <si>
    <t>一级指标</t>
  </si>
  <si>
    <t>二级指标</t>
  </si>
  <si>
    <t>三级指标</t>
  </si>
  <si>
    <t>年度指标值(A)</t>
  </si>
  <si>
    <t>实际完成值(B)</t>
  </si>
  <si>
    <t>分值</t>
  </si>
  <si>
    <t>偏差原因分析及改进措施</t>
  </si>
  <si>
    <t>产出指标(50分)</t>
  </si>
  <si>
    <t>数量指标</t>
  </si>
  <si>
    <t>数据治理、融合</t>
  </si>
  <si>
    <t>大于100万条</t>
  </si>
  <si>
    <r>
      <rPr>
        <sz val="12"/>
        <rFont val="宋体"/>
        <charset val="134"/>
      </rPr>
      <t>140</t>
    </r>
    <r>
      <rPr>
        <sz val="12"/>
        <rFont val="宋体"/>
        <charset val="134"/>
      </rPr>
      <t>万条</t>
    </r>
  </si>
  <si>
    <t>三级等保复测报告</t>
  </si>
  <si>
    <t>1份</t>
  </si>
  <si>
    <t>涉老专项数据分析报告</t>
  </si>
  <si>
    <t>2份</t>
  </si>
  <si>
    <r>
      <rPr>
        <sz val="12"/>
        <rFont val="宋体"/>
        <charset val="134"/>
      </rPr>
      <t>2</t>
    </r>
    <r>
      <rPr>
        <sz val="12"/>
        <rFont val="宋体"/>
        <charset val="134"/>
      </rPr>
      <t>份</t>
    </r>
  </si>
  <si>
    <t>质量指标</t>
  </si>
  <si>
    <t>三级等保复测报告质量符合相关标准</t>
  </si>
  <si>
    <t>符合</t>
  </si>
  <si>
    <t>时效指标</t>
  </si>
  <si>
    <t>项目完成时间</t>
  </si>
  <si>
    <t>成本指标</t>
  </si>
  <si>
    <t>项目预算控制数</t>
  </si>
  <si>
    <t>209.422万元</t>
  </si>
  <si>
    <t>207.8万元</t>
  </si>
  <si>
    <t>效果指标(30分)</t>
  </si>
  <si>
    <t>经济效益
指标</t>
  </si>
  <si>
    <t>无</t>
  </si>
  <si>
    <t>社会效益
指标</t>
  </si>
  <si>
    <t>通过对老年人基础信息、老年人健康状况、老年人福利优待、涉老资金投入分析，为政府决策提供了科学依据和数据支撑</t>
  </si>
  <si>
    <t>提高数据支撑</t>
  </si>
  <si>
    <t>效果资料呈现不足</t>
  </si>
  <si>
    <t>生态效益
指标</t>
  </si>
  <si>
    <t>可持续影响指标</t>
  </si>
  <si>
    <t>满意度
指标
（10分）</t>
  </si>
  <si>
    <t>服务对象满意度指标</t>
  </si>
  <si>
    <t>具体执行处室不满意率</t>
  </si>
  <si>
    <t>≤5次</t>
  </si>
  <si>
    <t>0次</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</si>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</sst>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1"/>
      <color theme="1"/>
      <name val="等线"/>
      <charset val="134"/>
      <scheme val="minor"/>
    </font>
    <font>
      <sz val="11"/>
      <name val="等线"/>
      <charset val="134"/>
      <scheme val="minor"/>
    </font>
    <font>
      <sz val="22"/>
      <name val="方正黑体_GBK"/>
      <charset val="134"/>
    </font>
    <font>
      <sz val="16"/>
      <name val="仿宋_GB2312"/>
      <charset val="134"/>
    </font>
    <font>
      <sz val="11"/>
      <name val="宋体"/>
      <charset val="134"/>
    </font>
    <font>
      <sz val="12"/>
      <name val="宋体"/>
      <charset val="134"/>
    </font>
    <font>
      <b/>
      <sz val="12"/>
      <name val="宋体"/>
      <charset val="134"/>
    </font>
    <font>
      <sz val="11"/>
      <color theme="1"/>
      <name val="等线"/>
      <charset val="0"/>
      <scheme val="minor"/>
    </font>
    <font>
      <sz val="11"/>
      <color theme="0"/>
      <name val="等线"/>
      <charset val="0"/>
      <scheme val="minor"/>
    </font>
    <font>
      <sz val="11"/>
      <color rgb="FF9C0006"/>
      <name val="等线"/>
      <charset val="0"/>
      <scheme val="minor"/>
    </font>
    <font>
      <sz val="11"/>
      <color rgb="FF9C6500"/>
      <name val="等线"/>
      <charset val="0"/>
      <scheme val="minor"/>
    </font>
    <font>
      <sz val="11"/>
      <color rgb="FF006100"/>
      <name val="等线"/>
      <charset val="0"/>
      <scheme val="minor"/>
    </font>
    <font>
      <b/>
      <sz val="11"/>
      <color theme="3"/>
      <name val="等线"/>
      <charset val="134"/>
      <scheme val="minor"/>
    </font>
    <font>
      <b/>
      <sz val="13"/>
      <color theme="3"/>
      <name val="等线"/>
      <charset val="134"/>
      <scheme val="minor"/>
    </font>
    <font>
      <sz val="11"/>
      <color rgb="FFFF0000"/>
      <name val="等线"/>
      <charset val="0"/>
      <scheme val="minor"/>
    </font>
    <font>
      <b/>
      <sz val="11"/>
      <color theme="1"/>
      <name val="等线"/>
      <charset val="0"/>
      <scheme val="minor"/>
    </font>
    <font>
      <u/>
      <sz val="11"/>
      <color rgb="FF0000FF"/>
      <name val="等线"/>
      <charset val="0"/>
      <scheme val="minor"/>
    </font>
    <font>
      <i/>
      <sz val="11"/>
      <color rgb="FF7F7F7F"/>
      <name val="等线"/>
      <charset val="0"/>
      <scheme val="minor"/>
    </font>
    <font>
      <b/>
      <sz val="18"/>
      <color theme="3"/>
      <name val="等线"/>
      <charset val="134"/>
      <scheme val="minor"/>
    </font>
    <font>
      <sz val="11"/>
      <color rgb="FFFA7D00"/>
      <name val="等线"/>
      <charset val="0"/>
      <scheme val="minor"/>
    </font>
    <font>
      <b/>
      <sz val="15"/>
      <color theme="3"/>
      <name val="等线"/>
      <charset val="134"/>
      <scheme val="minor"/>
    </font>
    <font>
      <b/>
      <sz val="11"/>
      <color rgb="FF3F3F3F"/>
      <name val="等线"/>
      <charset val="0"/>
      <scheme val="minor"/>
    </font>
    <font>
      <u/>
      <sz val="11"/>
      <color rgb="FF800080"/>
      <name val="等线"/>
      <charset val="0"/>
      <scheme val="minor"/>
    </font>
    <font>
      <sz val="11"/>
      <color rgb="FF3F3F76"/>
      <name val="等线"/>
      <charset val="0"/>
      <scheme val="minor"/>
    </font>
    <font>
      <b/>
      <sz val="11"/>
      <color rgb="FFFFFFFF"/>
      <name val="等线"/>
      <charset val="0"/>
      <scheme val="minor"/>
    </font>
    <font>
      <b/>
      <sz val="11"/>
      <color rgb="FFFA7D00"/>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7" fillId="13"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5"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18"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20"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4" borderId="0" applyNumberFormat="false" applyBorder="false" applyAlignment="false" applyProtection="false">
      <alignment vertical="center"/>
    </xf>
    <xf numFmtId="0" fontId="25" fillId="20" borderId="13"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5"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23" fillId="28" borderId="13" applyNumberFormat="false" applyAlignment="false" applyProtection="false">
      <alignment vertical="center"/>
    </xf>
    <xf numFmtId="0" fontId="21" fillId="20" borderId="12" applyNumberFormat="false" applyAlignment="false" applyProtection="false">
      <alignment vertical="center"/>
    </xf>
    <xf numFmtId="0" fontId="24" fillId="29" borderId="14" applyNumberFormat="false" applyAlignment="false" applyProtection="false">
      <alignment vertical="center"/>
    </xf>
    <xf numFmtId="0" fontId="19" fillId="0" borderId="10" applyNumberFormat="false" applyFill="false" applyAlignment="false" applyProtection="false">
      <alignment vertical="center"/>
    </xf>
    <xf numFmtId="0" fontId="8" fillId="31"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0" fillId="19" borderId="11"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1" fillId="7"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15" borderId="0" applyNumberFormat="false" applyBorder="false" applyAlignment="false" applyProtection="false">
      <alignment vertical="center"/>
    </xf>
  </cellStyleXfs>
  <cellXfs count="25">
    <xf numFmtId="0" fontId="0" fillId="0" borderId="0" xfId="0"/>
    <xf numFmtId="0" fontId="1" fillId="0" borderId="0" xfId="0" applyFont="true"/>
    <xf numFmtId="0" fontId="2" fillId="0" borderId="0" xfId="0" applyFont="true"/>
    <xf numFmtId="0" fontId="3" fillId="0" borderId="0" xfId="0" applyFont="true" applyAlignment="true">
      <alignment horizontal="center" vertical="center" wrapText="true"/>
    </xf>
    <xf numFmtId="0" fontId="4" fillId="0" borderId="0" xfId="0" applyFont="true" applyAlignment="true">
      <alignment horizontal="center" vertical="center" wrapText="true"/>
    </xf>
    <xf numFmtId="0" fontId="5" fillId="0" borderId="1" xfId="0" applyFont="true" applyBorder="true" applyAlignment="true">
      <alignment horizontal="center" vertical="center"/>
    </xf>
    <xf numFmtId="0" fontId="5" fillId="0" borderId="1" xfId="0" applyFont="true" applyBorder="true" applyAlignment="true">
      <alignment horizontal="center" vertical="center" wrapText="true"/>
    </xf>
    <xf numFmtId="0" fontId="5" fillId="0" borderId="1" xfId="0" applyFont="true" applyBorder="true" applyAlignment="true">
      <alignment horizontal="justify" vertical="center"/>
    </xf>
    <xf numFmtId="0" fontId="5" fillId="0" borderId="1" xfId="0" applyFont="true" applyBorder="true" applyAlignment="true">
      <alignment horizontal="left" vertical="center" wrapText="true"/>
    </xf>
    <xf numFmtId="0" fontId="5" fillId="0" borderId="1" xfId="0" applyFont="true" applyBorder="true" applyAlignment="true">
      <alignment horizontal="left" vertical="center"/>
    </xf>
    <xf numFmtId="0" fontId="5" fillId="0" borderId="1" xfId="0" applyFont="true" applyBorder="true" applyAlignment="true">
      <alignment horizontal="center" vertical="center" textRotation="255"/>
    </xf>
    <xf numFmtId="0" fontId="5" fillId="0" borderId="2" xfId="0" applyFont="true" applyBorder="true" applyAlignment="true">
      <alignment horizontal="center" vertical="center"/>
    </xf>
    <xf numFmtId="0" fontId="5" fillId="0" borderId="3" xfId="0" applyFont="true" applyBorder="true" applyAlignment="true">
      <alignment horizontal="center" vertical="center"/>
    </xf>
    <xf numFmtId="0" fontId="5" fillId="0" borderId="4" xfId="0" applyFont="true" applyBorder="true" applyAlignment="true">
      <alignment horizontal="center" vertical="center"/>
    </xf>
    <xf numFmtId="0" fontId="5" fillId="0" borderId="1" xfId="0" applyFont="true" applyFill="true" applyBorder="true" applyAlignment="true">
      <alignment horizontal="center" vertical="center" wrapText="true"/>
    </xf>
    <xf numFmtId="0" fontId="6" fillId="0" borderId="1" xfId="0" applyFont="true" applyBorder="true" applyAlignment="true">
      <alignment horizontal="center" vertical="center"/>
    </xf>
    <xf numFmtId="0" fontId="5" fillId="0" borderId="0" xfId="0" applyFont="true" applyBorder="true" applyAlignment="true">
      <alignment horizontal="left" vertical="center" wrapText="true"/>
    </xf>
    <xf numFmtId="0" fontId="5" fillId="0" borderId="0" xfId="0" applyFont="true" applyBorder="true" applyAlignment="true">
      <alignment horizontal="left" vertical="center"/>
    </xf>
    <xf numFmtId="0" fontId="5" fillId="0" borderId="5" xfId="0" applyFont="true" applyBorder="true" applyAlignment="true">
      <alignment horizontal="center" vertical="center"/>
    </xf>
    <xf numFmtId="0" fontId="5" fillId="0" borderId="6" xfId="0" applyFont="true" applyBorder="true" applyAlignment="true">
      <alignment horizontal="center" vertical="center"/>
    </xf>
    <xf numFmtId="57" fontId="5" fillId="0" borderId="1" xfId="0" applyNumberFormat="true" applyFont="true" applyBorder="true" applyAlignment="true">
      <alignment horizontal="center" vertical="center" wrapText="true"/>
    </xf>
    <xf numFmtId="0" fontId="5" fillId="0" borderId="1" xfId="0" applyFont="true" applyFill="true" applyBorder="true" applyAlignment="true">
      <alignment horizontal="center" vertical="center"/>
    </xf>
    <xf numFmtId="10" fontId="5" fillId="0" borderId="1" xfId="11" applyNumberFormat="true" applyFont="true" applyBorder="true" applyAlignment="true">
      <alignment horizontal="center" vertical="center"/>
    </xf>
    <xf numFmtId="176" fontId="5" fillId="0" borderId="1" xfId="0" applyNumberFormat="true" applyFont="true" applyBorder="true" applyAlignment="true">
      <alignment horizontal="center" vertical="center" wrapText="true"/>
    </xf>
    <xf numFmtId="176" fontId="6" fillId="0" borderId="1" xfId="0" applyNumberFormat="true"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true"/>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27"/>
  <sheetViews>
    <sheetView tabSelected="1" topLeftCell="A16" workbookViewId="0">
      <selection activeCell="I11" sqref="I11"/>
    </sheetView>
  </sheetViews>
  <sheetFormatPr defaultColWidth="9" defaultRowHeight="13.5"/>
  <cols>
    <col min="1" max="1" width="5.33333333333333" style="1" customWidth="true"/>
    <col min="2" max="2" width="7.75" style="1" customWidth="true"/>
    <col min="3" max="3" width="12.25" style="1" customWidth="true"/>
    <col min="4" max="4" width="17.75" style="1" customWidth="true"/>
    <col min="5" max="5" width="19.5" style="1" customWidth="true"/>
    <col min="6" max="6" width="13.3333333333333" style="1" customWidth="true"/>
    <col min="7" max="7" width="11.6666666666667" style="1" customWidth="true"/>
    <col min="8" max="8" width="12.5" style="1" customWidth="true"/>
    <col min="9" max="9" width="11" style="1" customWidth="true"/>
    <col min="10" max="10" width="14.5833333333333" style="1" customWidth="true"/>
    <col min="11" max="16384" width="9" style="1"/>
  </cols>
  <sheetData>
    <row r="1" ht="27" customHeight="true" spans="1:1">
      <c r="A1" s="2" t="s">
        <v>0</v>
      </c>
    </row>
    <row r="2" ht="34" customHeight="true" spans="1:10">
      <c r="A2" s="3" t="s">
        <v>1</v>
      </c>
      <c r="B2" s="3"/>
      <c r="C2" s="3"/>
      <c r="D2" s="3"/>
      <c r="E2" s="3"/>
      <c r="F2" s="3"/>
      <c r="G2" s="3"/>
      <c r="H2" s="3"/>
      <c r="I2" s="3"/>
      <c r="J2" s="3"/>
    </row>
    <row r="3" ht="18.75" customHeight="true" spans="1:10">
      <c r="A3" s="4" t="s">
        <v>2</v>
      </c>
      <c r="B3" s="4"/>
      <c r="C3" s="4"/>
      <c r="D3" s="4"/>
      <c r="E3" s="4"/>
      <c r="F3" s="4"/>
      <c r="G3" s="4"/>
      <c r="H3" s="4"/>
      <c r="I3" s="4"/>
      <c r="J3" s="4"/>
    </row>
    <row r="4" ht="20" customHeight="true" spans="1:10">
      <c r="A4" s="5" t="s">
        <v>3</v>
      </c>
      <c r="B4" s="5"/>
      <c r="C4" s="5"/>
      <c r="D4" s="5" t="s">
        <v>4</v>
      </c>
      <c r="E4" s="5"/>
      <c r="F4" s="5"/>
      <c r="G4" s="5"/>
      <c r="H4" s="5"/>
      <c r="I4" s="5"/>
      <c r="J4" s="5"/>
    </row>
    <row r="5" ht="20" customHeight="true" spans="1:10">
      <c r="A5" s="5" t="s">
        <v>5</v>
      </c>
      <c r="B5" s="5"/>
      <c r="C5" s="5"/>
      <c r="D5" s="5" t="s">
        <v>6</v>
      </c>
      <c r="E5" s="5"/>
      <c r="F5" s="5"/>
      <c r="G5" s="5" t="s">
        <v>7</v>
      </c>
      <c r="H5" s="6" t="s">
        <v>8</v>
      </c>
      <c r="I5" s="6"/>
      <c r="J5" s="6"/>
    </row>
    <row r="6" ht="20" customHeight="true" spans="1:10">
      <c r="A6" s="5" t="s">
        <v>9</v>
      </c>
      <c r="B6" s="5"/>
      <c r="C6" s="5"/>
      <c r="D6" s="5" t="s">
        <v>10</v>
      </c>
      <c r="E6" s="5"/>
      <c r="F6" s="5"/>
      <c r="G6" s="5" t="s">
        <v>11</v>
      </c>
      <c r="H6" s="6">
        <v>65395498</v>
      </c>
      <c r="I6" s="6"/>
      <c r="J6" s="6"/>
    </row>
    <row r="7" ht="31.5" spans="1:10">
      <c r="A7" s="6" t="s">
        <v>12</v>
      </c>
      <c r="B7" s="6"/>
      <c r="C7" s="6"/>
      <c r="D7" s="5"/>
      <c r="E7" s="6" t="s">
        <v>13</v>
      </c>
      <c r="F7" s="6" t="s">
        <v>14</v>
      </c>
      <c r="G7" s="6" t="s">
        <v>15</v>
      </c>
      <c r="H7" s="6" t="s">
        <v>16</v>
      </c>
      <c r="I7" s="6" t="s">
        <v>17</v>
      </c>
      <c r="J7" s="5" t="s">
        <v>18</v>
      </c>
    </row>
    <row r="8" ht="20" customHeight="true" spans="1:10">
      <c r="A8" s="6"/>
      <c r="B8" s="6"/>
      <c r="C8" s="6"/>
      <c r="D8" s="7" t="s">
        <v>19</v>
      </c>
      <c r="E8" s="5">
        <v>209.422</v>
      </c>
      <c r="F8" s="5">
        <v>209.422</v>
      </c>
      <c r="G8" s="5">
        <v>207.8</v>
      </c>
      <c r="H8" s="5">
        <v>10</v>
      </c>
      <c r="I8" s="22">
        <f>G8/F8</f>
        <v>0.992254872935986</v>
      </c>
      <c r="J8" s="23">
        <f>10*I8</f>
        <v>9.92254872935986</v>
      </c>
    </row>
    <row r="9" ht="31.5" spans="1:10">
      <c r="A9" s="6"/>
      <c r="B9" s="6"/>
      <c r="C9" s="6"/>
      <c r="D9" s="8" t="s">
        <v>20</v>
      </c>
      <c r="E9" s="5">
        <v>209.422</v>
      </c>
      <c r="F9" s="5">
        <v>209.422</v>
      </c>
      <c r="G9" s="5">
        <v>207.8</v>
      </c>
      <c r="H9" s="5" t="s">
        <v>21</v>
      </c>
      <c r="I9" s="22">
        <f>G9/F9</f>
        <v>0.992254872935986</v>
      </c>
      <c r="J9" s="6" t="s">
        <v>21</v>
      </c>
    </row>
    <row r="10" ht="25" customHeight="true" spans="1:10">
      <c r="A10" s="6"/>
      <c r="B10" s="6"/>
      <c r="C10" s="6"/>
      <c r="D10" s="5" t="s">
        <v>22</v>
      </c>
      <c r="E10" s="5" t="s">
        <v>21</v>
      </c>
      <c r="F10" s="5" t="s">
        <v>21</v>
      </c>
      <c r="G10" s="5" t="s">
        <v>21</v>
      </c>
      <c r="H10" s="5" t="s">
        <v>21</v>
      </c>
      <c r="I10" s="5" t="s">
        <v>21</v>
      </c>
      <c r="J10" s="6" t="s">
        <v>21</v>
      </c>
    </row>
    <row r="11" ht="19" customHeight="true" spans="1:10">
      <c r="A11" s="6"/>
      <c r="B11" s="6"/>
      <c r="C11" s="6"/>
      <c r="D11" s="9" t="s">
        <v>23</v>
      </c>
      <c r="E11" s="5" t="s">
        <v>21</v>
      </c>
      <c r="F11" s="5" t="s">
        <v>21</v>
      </c>
      <c r="G11" s="5" t="s">
        <v>21</v>
      </c>
      <c r="H11" s="5" t="s">
        <v>21</v>
      </c>
      <c r="I11" s="5" t="s">
        <v>21</v>
      </c>
      <c r="J11" s="6" t="s">
        <v>21</v>
      </c>
    </row>
    <row r="12" ht="26" customHeight="true" spans="1:10">
      <c r="A12" s="10" t="s">
        <v>24</v>
      </c>
      <c r="B12" s="6" t="s">
        <v>25</v>
      </c>
      <c r="C12" s="6"/>
      <c r="D12" s="6"/>
      <c r="E12" s="6"/>
      <c r="F12" s="6" t="s">
        <v>26</v>
      </c>
      <c r="G12" s="6"/>
      <c r="H12" s="6"/>
      <c r="I12" s="6"/>
      <c r="J12" s="6"/>
    </row>
    <row r="13" ht="147" customHeight="true" spans="1:10">
      <c r="A13" s="10"/>
      <c r="B13" s="8" t="s">
        <v>27</v>
      </c>
      <c r="C13" s="8"/>
      <c r="D13" s="8"/>
      <c r="E13" s="8"/>
      <c r="F13" s="8" t="s">
        <v>28</v>
      </c>
      <c r="G13" s="8"/>
      <c r="H13" s="8"/>
      <c r="I13" s="8"/>
      <c r="J13" s="8"/>
    </row>
    <row r="14" ht="31.5" spans="1:10">
      <c r="A14" s="10" t="s">
        <v>29</v>
      </c>
      <c r="B14" s="6" t="s">
        <v>30</v>
      </c>
      <c r="C14" s="5" t="s">
        <v>31</v>
      </c>
      <c r="D14" s="5" t="s">
        <v>32</v>
      </c>
      <c r="E14" s="5" t="s">
        <v>33</v>
      </c>
      <c r="F14" s="6" t="s">
        <v>34</v>
      </c>
      <c r="G14" s="6"/>
      <c r="H14" s="6" t="s">
        <v>35</v>
      </c>
      <c r="I14" s="6" t="s">
        <v>18</v>
      </c>
      <c r="J14" s="6" t="s">
        <v>36</v>
      </c>
    </row>
    <row r="15" ht="24" customHeight="true" spans="1:10">
      <c r="A15" s="10"/>
      <c r="B15" s="6" t="s">
        <v>37</v>
      </c>
      <c r="C15" s="11" t="s">
        <v>38</v>
      </c>
      <c r="D15" s="5" t="s">
        <v>39</v>
      </c>
      <c r="E15" s="5" t="s">
        <v>40</v>
      </c>
      <c r="F15" s="6" t="s">
        <v>41</v>
      </c>
      <c r="G15" s="6"/>
      <c r="H15" s="6">
        <v>5</v>
      </c>
      <c r="I15" s="6">
        <v>5</v>
      </c>
      <c r="J15" s="5"/>
    </row>
    <row r="16" ht="24" customHeight="true" spans="1:10">
      <c r="A16" s="10"/>
      <c r="B16" s="6"/>
      <c r="C16" s="12"/>
      <c r="D16" s="5" t="s">
        <v>42</v>
      </c>
      <c r="E16" s="5" t="s">
        <v>43</v>
      </c>
      <c r="F16" s="18" t="s">
        <v>43</v>
      </c>
      <c r="G16" s="19"/>
      <c r="H16" s="6">
        <v>5</v>
      </c>
      <c r="I16" s="6">
        <v>5</v>
      </c>
      <c r="J16" s="5"/>
    </row>
    <row r="17" ht="31.5" spans="1:10">
      <c r="A17" s="10"/>
      <c r="B17" s="6"/>
      <c r="C17" s="13"/>
      <c r="D17" s="6" t="s">
        <v>44</v>
      </c>
      <c r="E17" s="5" t="s">
        <v>45</v>
      </c>
      <c r="F17" s="18" t="s">
        <v>46</v>
      </c>
      <c r="G17" s="19"/>
      <c r="H17" s="14">
        <v>5</v>
      </c>
      <c r="I17" s="14">
        <v>5</v>
      </c>
      <c r="J17" s="5"/>
    </row>
    <row r="18" ht="31.5" spans="1:10">
      <c r="A18" s="10"/>
      <c r="B18" s="6"/>
      <c r="C18" s="5" t="s">
        <v>47</v>
      </c>
      <c r="D18" s="14" t="s">
        <v>48</v>
      </c>
      <c r="E18" s="14" t="s">
        <v>49</v>
      </c>
      <c r="F18" s="14" t="s">
        <v>49</v>
      </c>
      <c r="G18" s="14"/>
      <c r="H18" s="14">
        <v>15</v>
      </c>
      <c r="I18" s="14">
        <v>15</v>
      </c>
      <c r="J18" s="5"/>
    </row>
    <row r="19" ht="25" customHeight="true" spans="1:10">
      <c r="A19" s="10"/>
      <c r="B19" s="6"/>
      <c r="C19" s="5" t="s">
        <v>50</v>
      </c>
      <c r="D19" s="6" t="s">
        <v>51</v>
      </c>
      <c r="E19" s="20">
        <v>44896</v>
      </c>
      <c r="F19" s="20">
        <v>44896</v>
      </c>
      <c r="G19" s="6"/>
      <c r="H19" s="14">
        <v>10</v>
      </c>
      <c r="I19" s="14">
        <v>10</v>
      </c>
      <c r="J19" s="5"/>
    </row>
    <row r="20" ht="24" customHeight="true" spans="1:10">
      <c r="A20" s="10"/>
      <c r="B20" s="6"/>
      <c r="C20" s="5" t="s">
        <v>52</v>
      </c>
      <c r="D20" s="6" t="s">
        <v>53</v>
      </c>
      <c r="E20" s="6" t="s">
        <v>54</v>
      </c>
      <c r="F20" s="6" t="s">
        <v>55</v>
      </c>
      <c r="G20" s="6"/>
      <c r="H20" s="14">
        <v>10</v>
      </c>
      <c r="I20" s="14">
        <v>10</v>
      </c>
      <c r="J20" s="5"/>
    </row>
    <row r="21" ht="31.5" spans="1:10">
      <c r="A21" s="10"/>
      <c r="B21" s="6" t="s">
        <v>56</v>
      </c>
      <c r="C21" s="6" t="s">
        <v>57</v>
      </c>
      <c r="D21" s="6" t="s">
        <v>58</v>
      </c>
      <c r="E21" s="6" t="s">
        <v>58</v>
      </c>
      <c r="F21" s="5" t="s">
        <v>58</v>
      </c>
      <c r="G21" s="5"/>
      <c r="H21" s="6">
        <v>0</v>
      </c>
      <c r="I21" s="5">
        <v>0</v>
      </c>
      <c r="J21" s="5"/>
    </row>
    <row r="22" ht="110.25" spans="1:10">
      <c r="A22" s="10"/>
      <c r="B22" s="6"/>
      <c r="C22" s="6" t="s">
        <v>59</v>
      </c>
      <c r="D22" s="6" t="s">
        <v>60</v>
      </c>
      <c r="E22" s="6" t="s">
        <v>61</v>
      </c>
      <c r="F22" s="5" t="s">
        <v>61</v>
      </c>
      <c r="G22" s="5"/>
      <c r="H22" s="6">
        <v>30</v>
      </c>
      <c r="I22" s="5">
        <v>29</v>
      </c>
      <c r="J22" s="6" t="s">
        <v>62</v>
      </c>
    </row>
    <row r="23" ht="31.5" spans="1:10">
      <c r="A23" s="10"/>
      <c r="B23" s="6"/>
      <c r="C23" s="6" t="s">
        <v>63</v>
      </c>
      <c r="D23" s="6" t="s">
        <v>58</v>
      </c>
      <c r="E23" s="6" t="s">
        <v>58</v>
      </c>
      <c r="F23" s="5" t="s">
        <v>58</v>
      </c>
      <c r="G23" s="5"/>
      <c r="H23" s="6">
        <v>0</v>
      </c>
      <c r="I23" s="5">
        <v>0</v>
      </c>
      <c r="J23" s="5"/>
    </row>
    <row r="24" ht="31.5" spans="1:10">
      <c r="A24" s="10"/>
      <c r="B24" s="6"/>
      <c r="C24" s="6" t="s">
        <v>64</v>
      </c>
      <c r="D24" s="6" t="s">
        <v>58</v>
      </c>
      <c r="E24" s="6" t="s">
        <v>58</v>
      </c>
      <c r="F24" s="5" t="s">
        <v>58</v>
      </c>
      <c r="G24" s="5"/>
      <c r="H24" s="6">
        <v>0</v>
      </c>
      <c r="I24" s="5">
        <v>0</v>
      </c>
      <c r="J24" s="5"/>
    </row>
    <row r="25" ht="63" spans="1:10">
      <c r="A25" s="10"/>
      <c r="B25" s="6" t="s">
        <v>65</v>
      </c>
      <c r="C25" s="6" t="s">
        <v>66</v>
      </c>
      <c r="D25" s="6" t="s">
        <v>67</v>
      </c>
      <c r="E25" s="5" t="s">
        <v>68</v>
      </c>
      <c r="F25" s="21" t="s">
        <v>69</v>
      </c>
      <c r="G25" s="21"/>
      <c r="H25" s="6">
        <v>10</v>
      </c>
      <c r="I25" s="5">
        <v>10</v>
      </c>
      <c r="J25" s="6"/>
    </row>
    <row r="26" ht="15.75" spans="1:10">
      <c r="A26" s="15" t="s">
        <v>70</v>
      </c>
      <c r="B26" s="15"/>
      <c r="C26" s="15"/>
      <c r="D26" s="15"/>
      <c r="E26" s="15"/>
      <c r="F26" s="15"/>
      <c r="G26" s="15"/>
      <c r="H26" s="15">
        <f>SUM(H15:H25)+H8</f>
        <v>100</v>
      </c>
      <c r="I26" s="24">
        <f>SUM(I15:I25)+J8</f>
        <v>98.9225487293599</v>
      </c>
      <c r="J26" s="5"/>
    </row>
    <row r="27" ht="161" customHeight="true" spans="1:10">
      <c r="A27" s="16" t="s">
        <v>71</v>
      </c>
      <c r="B27" s="17"/>
      <c r="C27" s="17"/>
      <c r="D27" s="17"/>
      <c r="E27" s="17"/>
      <c r="F27" s="17"/>
      <c r="G27" s="17"/>
      <c r="H27" s="17"/>
      <c r="I27" s="17"/>
      <c r="J27" s="17"/>
    </row>
  </sheetData>
  <mergeCells count="34">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20"/>
    <mergeCell ref="B21:B24"/>
    <mergeCell ref="C15:C17"/>
    <mergeCell ref="A7:C11"/>
  </mergeCells>
  <pageMargins left="0.708661417322835" right="0.511811023622047" top="0.551181102362205" bottom="0.551181102362205" header="0.31496062992126" footer="0.31496062992126"/>
  <pageSetup paperSize="9" scale="48"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wangjiajia</cp:lastModifiedBy>
  <dcterms:created xsi:type="dcterms:W3CDTF">2015-06-10T02:17:00Z</dcterms:created>
  <cp:lastPrinted>2020-04-27T10:17:00Z</cp:lastPrinted>
  <dcterms:modified xsi:type="dcterms:W3CDTF">2023-06-06T17:32:06Z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F419E03CD5A34DC98ECA5606B31199A6</vt:lpwstr>
  </property>
</Properties>
</file>