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Sheet1!$A$1:$J$30</definedName>
  </definedNames>
  <calcPr calcId="144525"/>
</workbook>
</file>

<file path=xl/sharedStrings.xml><?xml version="1.0" encoding="utf-8"?>
<sst xmlns="http://schemas.openxmlformats.org/spreadsheetml/2006/main" count="99" uniqueCount="79">
  <si>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</si>
  <si>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</si>
  <si>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</si>
  <si>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</si>
  <si>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北京市老龄协会北京市老龄协会运营保障经费</t>
  </si>
  <si>
    <t>主管部门</t>
  </si>
  <si>
    <t>北京市卫生健康委员会</t>
  </si>
  <si>
    <t>实施单位</t>
  </si>
  <si>
    <t>北京市老龄协会</t>
  </si>
  <si>
    <t>项目负责人</t>
  </si>
  <si>
    <t>宋晓磊  齐瑜  吴晓甜</t>
  </si>
  <si>
    <t>联系电话</t>
  </si>
  <si>
    <t>65395487/60/98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</si>
  <si>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</si>
  <si>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</si>
  <si>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</si>
  <si>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</si>
  <si>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</si>
  <si>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</si>
  <si>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</si>
  <si>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</si>
  <si>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</si>
  <si>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</si>
  <si>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</si>
  <si>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>其他资金</t>
  </si>
  <si>
    <t>年度总体目标</t>
  </si>
  <si>
    <t>预期目标</t>
  </si>
  <si>
    <t>实际完成情况</t>
  </si>
  <si>
    <t>1.规范老龄协会合同、协议审查程序，规避老龄协会涉法事项风险，加强老龄工作法制建设。
2.积极推进我市老龄工作，对部分老龄事业项目的资金申请和预算分配情况开展评估和论证，并对项目的完成情况进行验收，促进财务管理能力提升。
3.撰写并发布2021年度北京市老龄事业发展报告；加强国内外老龄政策研究，为完善本市老龄政策提供智力支持。编制并发布《北京市老龄事业发展报告（2021）》，编制《国内外老龄政策动态报告》。
4.编辑出版北京市老龄协工作日志。为各类年鉴、志书、大事记等编纂工作和重要稿件起草提供了丰富、翔实的年度资料，有利于单位和各业务处在发展过程中总结经验，梳理工作脉络和发展路径。</t>
  </si>
  <si>
    <t>1.规范老龄协会合同、协议审查程序，规避老龄协会涉法事项风险，加强老龄工作法制建设。
2.积极推进我市老龄工作，对部分老龄事业项目的资金申请和预算分配情况开展评估和论证，并对项目的完成情况进行验收，促进财务管理能力提升。
3.撰写并发布2021年度北京市老龄事业发展报告；加强国内外老龄政策研究，为完善本市老龄政策提供智力支持。编制并发布《北京市老龄事业发展报告（2021）》，编制《国内外老龄政策动态报告》。
4.编辑出版北京市老龄协会工作日志。为各类年鉴、志书、大事记等编纂工作和重要稿件起草提供了丰富、翔实的年度资料，有利于单位和各业务处在发展过程中总结经验，梳理工作脉络和发展路径。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</si>
  <si>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</si>
  <si>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</si>
  <si>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</si>
  <si>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</si>
  <si>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</si>
  <si>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</si>
  <si>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</si>
  <si>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</si>
  <si>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</si>
  <si>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</si>
  <si>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日志数量</t>
  </si>
  <si>
    <t>240册</t>
  </si>
  <si>
    <t>《北京市老龄事业发展报告》</t>
  </si>
  <si>
    <t>400本</t>
  </si>
  <si>
    <t>法律文书审查覆盖率</t>
  </si>
  <si>
    <t>资金评审等报告数量</t>
  </si>
  <si>
    <t>≥20项</t>
  </si>
  <si>
    <t>《国内外老龄政策动态报告》</t>
  </si>
  <si>
    <t>300本</t>
  </si>
  <si>
    <t>350本</t>
  </si>
  <si>
    <t>质量指标</t>
  </si>
  <si>
    <t>法律意见书差错率</t>
  </si>
  <si>
    <t>≤1%</t>
  </si>
  <si>
    <t>研究课题评审合格率</t>
  </si>
  <si>
    <t>时效指标</t>
  </si>
  <si>
    <t>项目完成时间</t>
  </si>
  <si>
    <t>2022年12月前</t>
  </si>
  <si>
    <t>成本指标</t>
  </si>
  <si>
    <t>项目预算控制数</t>
  </si>
  <si>
    <t>162.1107万元</t>
  </si>
  <si>
    <t>154.74万元</t>
  </si>
  <si>
    <t>效果指标(30分)</t>
  </si>
  <si>
    <t>经济效益指标</t>
  </si>
  <si>
    <t>无</t>
  </si>
  <si>
    <t>社会效益
指标</t>
  </si>
  <si>
    <t>让社会各界了解北京市老年人口形势、老龄事业发展现状，为制定老龄政策提供支持。</t>
  </si>
  <si>
    <t>提出的建议被采纳次数不少于3次</t>
  </si>
  <si>
    <t>报告相关内容被北京日报、北京晚报、北京商报等100余家媒体公众号宣传报道</t>
  </si>
  <si>
    <t>生态效益指标</t>
  </si>
  <si>
    <t>可持续影响指标</t>
  </si>
  <si>
    <t>可作为史志编纂资料及文稿起草查阅资料工具书使用</t>
  </si>
  <si>
    <t>能够作为资料工具书查阅使用</t>
  </si>
  <si>
    <t>能够作为资料工作书查阅使用</t>
  </si>
  <si>
    <t>满意度
指标
（10分）</t>
  </si>
  <si>
    <t>服务对象满意度指标</t>
  </si>
  <si>
    <t>工作人员满意度指标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</si>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</sst>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0.00_);[Red]\(0.00\)"/>
    <numFmt numFmtId="178" formatCode="0.0000_);[Red]\(0.0000\)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1" fillId="0" borderId="11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22" fillId="26" borderId="13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24" fillId="30" borderId="13" applyNumberFormat="false" applyAlignment="false" applyProtection="false">
      <alignment vertical="center"/>
    </xf>
    <xf numFmtId="0" fontId="20" fillId="26" borderId="12" applyNumberFormat="false" applyAlignment="false" applyProtection="false">
      <alignment vertical="center"/>
    </xf>
    <xf numFmtId="0" fontId="25" fillId="31" borderId="14" applyNumberFormat="false" applyAlignment="false" applyProtection="false">
      <alignment vertical="center"/>
    </xf>
    <xf numFmtId="0" fontId="17" fillId="0" borderId="10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0" fillId="8" borderId="7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1" fillId="0" borderId="0" xfId="0" applyFont="true" applyFill="true"/>
    <xf numFmtId="0" fontId="1" fillId="0" borderId="0" xfId="0" applyFont="true"/>
    <xf numFmtId="0" fontId="2" fillId="0" borderId="0" xfId="0" applyFont="true"/>
    <xf numFmtId="0" fontId="3" fillId="0" borderId="0" xfId="0" applyFont="true" applyAlignment="true">
      <alignment horizontal="center" vertical="center" wrapText="true"/>
    </xf>
    <xf numFmtId="0" fontId="4" fillId="0" borderId="0" xfId="0" applyFont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justify" vertical="center"/>
    </xf>
    <xf numFmtId="0" fontId="5" fillId="0" borderId="1" xfId="0" applyFont="true" applyBorder="true" applyAlignment="true">
      <alignment horizontal="left" vertical="center" wrapText="true"/>
    </xf>
    <xf numFmtId="0" fontId="5" fillId="0" borderId="1" xfId="0" applyFont="true" applyBorder="true" applyAlignment="true">
      <alignment horizontal="left" vertical="center"/>
    </xf>
    <xf numFmtId="0" fontId="5" fillId="0" borderId="1" xfId="0" applyFont="true" applyBorder="true" applyAlignment="true">
      <alignment horizontal="center" vertical="center" textRotation="255"/>
    </xf>
    <xf numFmtId="0" fontId="5" fillId="0" borderId="1" xfId="0" applyFont="true" applyFill="true" applyBorder="true" applyAlignment="true">
      <alignment horizontal="center" vertical="center" textRotation="255"/>
    </xf>
    <xf numFmtId="0" fontId="5" fillId="0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/>
    </xf>
    <xf numFmtId="0" fontId="5" fillId="0" borderId="4" xfId="0" applyFont="true" applyFill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4" xfId="0" applyFont="true" applyFill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5" fillId="0" borderId="0" xfId="0" applyFont="true" applyBorder="true" applyAlignment="true">
      <alignment horizontal="left" vertical="center" wrapText="true"/>
    </xf>
    <xf numFmtId="0" fontId="5" fillId="0" borderId="0" xfId="0" applyFont="true" applyBorder="true" applyAlignment="true">
      <alignment horizontal="left" vertical="center"/>
    </xf>
    <xf numFmtId="0" fontId="5" fillId="0" borderId="5" xfId="0" applyFont="true" applyFill="true" applyBorder="true" applyAlignment="true">
      <alignment horizontal="center" vertical="center"/>
    </xf>
    <xf numFmtId="0" fontId="5" fillId="0" borderId="6" xfId="0" applyFont="true" applyFill="true" applyBorder="true" applyAlignment="true">
      <alignment horizontal="center" vertical="center"/>
    </xf>
    <xf numFmtId="9" fontId="5" fillId="0" borderId="1" xfId="0" applyNumberFormat="true" applyFont="true" applyFill="true" applyBorder="true" applyAlignment="true">
      <alignment horizontal="center" vertical="center"/>
    </xf>
    <xf numFmtId="9" fontId="5" fillId="0" borderId="1" xfId="0" applyNumberFormat="true" applyFont="true" applyFill="true" applyBorder="true" applyAlignment="true">
      <alignment horizontal="center" vertical="center" wrapText="true"/>
    </xf>
    <xf numFmtId="57" fontId="5" fillId="0" borderId="1" xfId="0" applyNumberFormat="true" applyFont="true" applyFill="true" applyBorder="true" applyAlignment="true">
      <alignment horizontal="center" vertical="center" wrapText="true"/>
    </xf>
    <xf numFmtId="178" fontId="5" fillId="0" borderId="1" xfId="0" applyNumberFormat="true" applyFont="true" applyFill="true" applyBorder="true" applyAlignment="true">
      <alignment horizontal="center" vertical="center" wrapText="true"/>
    </xf>
    <xf numFmtId="177" fontId="5" fillId="0" borderId="5" xfId="0" applyNumberFormat="true" applyFont="true" applyFill="true" applyBorder="true" applyAlignment="true">
      <alignment horizontal="center" vertical="center"/>
    </xf>
    <xf numFmtId="177" fontId="5" fillId="0" borderId="6" xfId="0" applyNumberFormat="true" applyFont="true" applyFill="true" applyBorder="true" applyAlignment="true">
      <alignment horizontal="center" vertical="center"/>
    </xf>
    <xf numFmtId="0" fontId="5" fillId="0" borderId="5" xfId="0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9" fontId="5" fillId="0" borderId="1" xfId="0" applyNumberFormat="true" applyFont="true" applyBorder="true" applyAlignment="true">
      <alignment horizontal="center" vertical="center"/>
    </xf>
    <xf numFmtId="10" fontId="5" fillId="0" borderId="1" xfId="11" applyNumberFormat="true" applyFont="true" applyBorder="true" applyAlignment="true">
      <alignment horizontal="center" vertical="center"/>
    </xf>
    <xf numFmtId="176" fontId="5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/>
    <xf numFmtId="176" fontId="6" fillId="0" borderId="1" xfId="0" applyNumberFormat="true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true"/>
        </xdr:cNvSpPr>
      </xdr:nvSpPr>
      <xdr:spPr>
        <a:xfrm>
          <a:off x="2516505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0"/>
  <sheetViews>
    <sheetView tabSelected="1" workbookViewId="0">
      <selection activeCell="J27" sqref="J27"/>
    </sheetView>
  </sheetViews>
  <sheetFormatPr defaultColWidth="9" defaultRowHeight="13.5"/>
  <cols>
    <col min="1" max="1" width="5.33333333333333" style="2" customWidth="true"/>
    <col min="2" max="2" width="11.7583333333333" style="2" customWidth="true"/>
    <col min="3" max="3" width="15.4333333333333" style="2" customWidth="true"/>
    <col min="4" max="4" width="32.2" style="2" customWidth="true"/>
    <col min="5" max="5" width="19.5" style="2" customWidth="true"/>
    <col min="6" max="6" width="13.3333333333333" style="2" customWidth="true"/>
    <col min="7" max="7" width="15" style="2" customWidth="true"/>
    <col min="8" max="8" width="12.5" style="2" customWidth="true"/>
    <col min="9" max="9" width="11" style="2" customWidth="true"/>
    <col min="10" max="10" width="22.35" style="2" customWidth="true"/>
    <col min="11" max="16384" width="9" style="2"/>
  </cols>
  <sheetData>
    <row r="1" ht="27" customHeight="true" spans="1:1">
      <c r="A1" s="3" t="s">
        <v>0</v>
      </c>
    </row>
    <row r="2" ht="34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8.75" customHeight="true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0" customHeight="true" spans="1:10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  <c r="J4" s="6"/>
    </row>
    <row r="5" ht="20" customHeight="true" spans="1:10">
      <c r="A5" s="6" t="s">
        <v>5</v>
      </c>
      <c r="B5" s="6"/>
      <c r="C5" s="6"/>
      <c r="D5" s="6" t="s">
        <v>6</v>
      </c>
      <c r="E5" s="6"/>
      <c r="F5" s="6"/>
      <c r="G5" s="6" t="s">
        <v>7</v>
      </c>
      <c r="H5" s="8" t="s">
        <v>8</v>
      </c>
      <c r="I5" s="8"/>
      <c r="J5" s="8"/>
    </row>
    <row r="6" ht="20" customHeight="true" spans="1:10">
      <c r="A6" s="6" t="s">
        <v>9</v>
      </c>
      <c r="B6" s="6"/>
      <c r="C6" s="6"/>
      <c r="D6" s="7" t="s">
        <v>10</v>
      </c>
      <c r="E6" s="7"/>
      <c r="F6" s="7"/>
      <c r="G6" s="7" t="s">
        <v>11</v>
      </c>
      <c r="H6" s="19" t="s">
        <v>12</v>
      </c>
      <c r="I6" s="19"/>
      <c r="J6" s="19"/>
    </row>
    <row r="7" ht="31.5" spans="1:10">
      <c r="A7" s="8" t="s">
        <v>13</v>
      </c>
      <c r="B7" s="8"/>
      <c r="C7" s="8"/>
      <c r="D7" s="6"/>
      <c r="E7" s="8" t="s">
        <v>14</v>
      </c>
      <c r="F7" s="8" t="s">
        <v>15</v>
      </c>
      <c r="G7" s="8" t="s">
        <v>16</v>
      </c>
      <c r="H7" s="8" t="s">
        <v>17</v>
      </c>
      <c r="I7" s="8" t="s">
        <v>18</v>
      </c>
      <c r="J7" s="6" t="s">
        <v>19</v>
      </c>
    </row>
    <row r="8" ht="20" customHeight="true" spans="1:10">
      <c r="A8" s="8"/>
      <c r="B8" s="8"/>
      <c r="C8" s="8"/>
      <c r="D8" s="9" t="s">
        <v>20</v>
      </c>
      <c r="E8" s="6">
        <v>162.1107</v>
      </c>
      <c r="F8" s="6">
        <v>162.1107</v>
      </c>
      <c r="G8" s="6">
        <v>154.74</v>
      </c>
      <c r="H8" s="6">
        <v>10</v>
      </c>
      <c r="I8" s="38">
        <f>G8/F8</f>
        <v>0.954532921022487</v>
      </c>
      <c r="J8" s="39">
        <f>10*I8</f>
        <v>9.54532921022487</v>
      </c>
    </row>
    <row r="9" ht="31.5" spans="1:10">
      <c r="A9" s="8"/>
      <c r="B9" s="8"/>
      <c r="C9" s="8"/>
      <c r="D9" s="10" t="s">
        <v>21</v>
      </c>
      <c r="E9" s="6">
        <v>162.1107</v>
      </c>
      <c r="F9" s="6">
        <v>162.1107</v>
      </c>
      <c r="G9" s="6">
        <v>154.74</v>
      </c>
      <c r="H9" s="6" t="s">
        <v>22</v>
      </c>
      <c r="I9" s="38">
        <f>G9/F9</f>
        <v>0.954532921022487</v>
      </c>
      <c r="J9" s="8" t="s">
        <v>22</v>
      </c>
    </row>
    <row r="10" ht="25" customHeight="true" spans="1:10">
      <c r="A10" s="8"/>
      <c r="B10" s="8"/>
      <c r="C10" s="8"/>
      <c r="D10" s="6" t="s">
        <v>23</v>
      </c>
      <c r="E10" s="6" t="s">
        <v>22</v>
      </c>
      <c r="F10" s="6" t="s">
        <v>22</v>
      </c>
      <c r="G10" s="6" t="s">
        <v>22</v>
      </c>
      <c r="H10" s="6" t="s">
        <v>22</v>
      </c>
      <c r="I10" s="6" t="s">
        <v>22</v>
      </c>
      <c r="J10" s="6" t="s">
        <v>22</v>
      </c>
    </row>
    <row r="11" ht="19" customHeight="true" spans="1:10">
      <c r="A11" s="8"/>
      <c r="B11" s="8"/>
      <c r="C11" s="8"/>
      <c r="D11" s="11" t="s">
        <v>24</v>
      </c>
      <c r="E11" s="6" t="s">
        <v>22</v>
      </c>
      <c r="F11" s="6" t="s">
        <v>22</v>
      </c>
      <c r="G11" s="6" t="s">
        <v>22</v>
      </c>
      <c r="H11" s="6" t="s">
        <v>22</v>
      </c>
      <c r="I11" s="6" t="s">
        <v>22</v>
      </c>
      <c r="J11" s="6" t="s">
        <v>22</v>
      </c>
    </row>
    <row r="12" ht="26" customHeight="true" spans="1:10">
      <c r="A12" s="12" t="s">
        <v>25</v>
      </c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177" customHeight="true" spans="1:10">
      <c r="A13" s="12"/>
      <c r="B13" s="10" t="s">
        <v>28</v>
      </c>
      <c r="C13" s="10"/>
      <c r="D13" s="10"/>
      <c r="E13" s="10"/>
      <c r="F13" s="10" t="s">
        <v>29</v>
      </c>
      <c r="G13" s="10"/>
      <c r="H13" s="10"/>
      <c r="I13" s="10"/>
      <c r="J13" s="10"/>
    </row>
    <row r="14" ht="31.5" spans="1:10">
      <c r="A14" s="12" t="s">
        <v>30</v>
      </c>
      <c r="B14" s="8" t="s">
        <v>31</v>
      </c>
      <c r="C14" s="6" t="s">
        <v>32</v>
      </c>
      <c r="D14" s="6" t="s">
        <v>33</v>
      </c>
      <c r="E14" s="6" t="s">
        <v>34</v>
      </c>
      <c r="F14" s="8" t="s">
        <v>35</v>
      </c>
      <c r="G14" s="8"/>
      <c r="H14" s="8" t="s">
        <v>36</v>
      </c>
      <c r="I14" s="8" t="s">
        <v>19</v>
      </c>
      <c r="J14" s="8" t="s">
        <v>37</v>
      </c>
    </row>
    <row r="15" s="1" customFormat="true" ht="24" customHeight="true" spans="1:10">
      <c r="A15" s="13"/>
      <c r="B15" s="14" t="s">
        <v>38</v>
      </c>
      <c r="C15" s="15" t="s">
        <v>39</v>
      </c>
      <c r="D15" s="7" t="s">
        <v>40</v>
      </c>
      <c r="E15" s="7" t="s">
        <v>41</v>
      </c>
      <c r="F15" s="7" t="str">
        <f>E15</f>
        <v>240册</v>
      </c>
      <c r="G15" s="7"/>
      <c r="H15" s="19">
        <v>5</v>
      </c>
      <c r="I15" s="19">
        <v>5</v>
      </c>
      <c r="J15" s="7"/>
    </row>
    <row r="16" s="1" customFormat="true" ht="45" customHeight="true" spans="1:10">
      <c r="A16" s="13"/>
      <c r="B16" s="16"/>
      <c r="C16" s="17"/>
      <c r="D16" s="7" t="s">
        <v>42</v>
      </c>
      <c r="E16" s="7" t="s">
        <v>43</v>
      </c>
      <c r="F16" s="27" t="s">
        <v>43</v>
      </c>
      <c r="G16" s="28"/>
      <c r="H16" s="19">
        <v>5</v>
      </c>
      <c r="I16" s="19">
        <v>5</v>
      </c>
      <c r="J16" s="7"/>
    </row>
    <row r="17" s="1" customFormat="true" ht="24" customHeight="true" spans="1:10">
      <c r="A17" s="13"/>
      <c r="B17" s="16"/>
      <c r="C17" s="17"/>
      <c r="D17" s="7" t="s">
        <v>44</v>
      </c>
      <c r="E17" s="29">
        <v>1</v>
      </c>
      <c r="F17" s="29">
        <v>1</v>
      </c>
      <c r="G17" s="7"/>
      <c r="H17" s="19">
        <v>5</v>
      </c>
      <c r="I17" s="19">
        <v>5</v>
      </c>
      <c r="J17" s="7"/>
    </row>
    <row r="18" s="1" customFormat="true" ht="37" customHeight="true" spans="1:10">
      <c r="A18" s="13"/>
      <c r="B18" s="16"/>
      <c r="C18" s="17"/>
      <c r="D18" s="7" t="s">
        <v>45</v>
      </c>
      <c r="E18" s="7" t="s">
        <v>46</v>
      </c>
      <c r="F18" s="7" t="str">
        <f>E18</f>
        <v>≥20项</v>
      </c>
      <c r="G18" s="7"/>
      <c r="H18" s="19">
        <v>5</v>
      </c>
      <c r="I18" s="19">
        <v>5</v>
      </c>
      <c r="J18" s="7"/>
    </row>
    <row r="19" s="1" customFormat="true" ht="24" customHeight="true" spans="1:10">
      <c r="A19" s="13"/>
      <c r="B19" s="16"/>
      <c r="C19" s="18"/>
      <c r="D19" s="7" t="s">
        <v>47</v>
      </c>
      <c r="E19" s="7" t="s">
        <v>48</v>
      </c>
      <c r="F19" s="7" t="s">
        <v>49</v>
      </c>
      <c r="G19" s="7"/>
      <c r="H19" s="19">
        <v>5</v>
      </c>
      <c r="I19" s="19">
        <v>5</v>
      </c>
      <c r="J19" s="7"/>
    </row>
    <row r="20" s="1" customFormat="true" ht="24" customHeight="true" spans="1:10">
      <c r="A20" s="13"/>
      <c r="B20" s="16"/>
      <c r="C20" s="15" t="s">
        <v>50</v>
      </c>
      <c r="D20" s="19" t="s">
        <v>51</v>
      </c>
      <c r="E20" s="19" t="s">
        <v>52</v>
      </c>
      <c r="F20" s="29">
        <v>0</v>
      </c>
      <c r="G20" s="7"/>
      <c r="H20" s="19">
        <v>5</v>
      </c>
      <c r="I20" s="19">
        <v>5</v>
      </c>
      <c r="J20" s="7"/>
    </row>
    <row r="21" s="1" customFormat="true" ht="24" customHeight="true" spans="1:10">
      <c r="A21" s="13"/>
      <c r="B21" s="16"/>
      <c r="C21" s="18"/>
      <c r="D21" s="19" t="s">
        <v>53</v>
      </c>
      <c r="E21" s="30">
        <v>1</v>
      </c>
      <c r="F21" s="29">
        <v>1</v>
      </c>
      <c r="G21" s="7"/>
      <c r="H21" s="19">
        <v>5</v>
      </c>
      <c r="I21" s="19">
        <v>5</v>
      </c>
      <c r="J21" s="7"/>
    </row>
    <row r="22" s="1" customFormat="true" ht="24" customHeight="true" spans="1:10">
      <c r="A22" s="13"/>
      <c r="B22" s="16"/>
      <c r="C22" s="7" t="s">
        <v>54</v>
      </c>
      <c r="D22" s="19" t="s">
        <v>55</v>
      </c>
      <c r="E22" s="31" t="s">
        <v>56</v>
      </c>
      <c r="F22" s="31">
        <v>44896</v>
      </c>
      <c r="G22" s="19"/>
      <c r="H22" s="19">
        <v>5</v>
      </c>
      <c r="I22" s="19">
        <v>5</v>
      </c>
      <c r="J22" s="7"/>
    </row>
    <row r="23" s="1" customFormat="true" ht="24" customHeight="true" spans="1:10">
      <c r="A23" s="13"/>
      <c r="B23" s="20"/>
      <c r="C23" s="7" t="s">
        <v>57</v>
      </c>
      <c r="D23" s="19" t="s">
        <v>58</v>
      </c>
      <c r="E23" s="32" t="s">
        <v>59</v>
      </c>
      <c r="F23" s="33" t="s">
        <v>60</v>
      </c>
      <c r="G23" s="34"/>
      <c r="H23" s="19">
        <v>10</v>
      </c>
      <c r="I23" s="19">
        <v>10</v>
      </c>
      <c r="J23" s="7"/>
    </row>
    <row r="24" ht="46" customHeight="true" spans="1:10">
      <c r="A24" s="12"/>
      <c r="B24" s="21" t="s">
        <v>61</v>
      </c>
      <c r="C24" s="6" t="s">
        <v>62</v>
      </c>
      <c r="D24" s="8" t="s">
        <v>63</v>
      </c>
      <c r="E24" s="8" t="s">
        <v>63</v>
      </c>
      <c r="F24" s="35" t="s">
        <v>63</v>
      </c>
      <c r="G24" s="36"/>
      <c r="H24" s="19">
        <v>0</v>
      </c>
      <c r="I24" s="19">
        <v>0</v>
      </c>
      <c r="J24" s="40"/>
    </row>
    <row r="25" ht="57" customHeight="true" spans="1:10">
      <c r="A25" s="12"/>
      <c r="B25" s="22"/>
      <c r="C25" s="8" t="s">
        <v>64</v>
      </c>
      <c r="D25" s="8" t="s">
        <v>65</v>
      </c>
      <c r="E25" s="8" t="s">
        <v>66</v>
      </c>
      <c r="F25" s="35" t="s">
        <v>67</v>
      </c>
      <c r="G25" s="36"/>
      <c r="H25" s="8">
        <v>15</v>
      </c>
      <c r="I25" s="6">
        <v>15</v>
      </c>
      <c r="J25" s="6"/>
    </row>
    <row r="26" ht="45" customHeight="true" spans="1:10">
      <c r="A26" s="12"/>
      <c r="B26" s="22"/>
      <c r="C26" s="8" t="s">
        <v>68</v>
      </c>
      <c r="D26" s="8" t="s">
        <v>63</v>
      </c>
      <c r="E26" s="8" t="s">
        <v>63</v>
      </c>
      <c r="F26" s="35" t="s">
        <v>63</v>
      </c>
      <c r="G26" s="36"/>
      <c r="H26" s="19">
        <v>0</v>
      </c>
      <c r="I26" s="19">
        <v>0</v>
      </c>
      <c r="J26" s="6"/>
    </row>
    <row r="27" ht="45" customHeight="true" spans="1:10">
      <c r="A27" s="12"/>
      <c r="B27" s="23"/>
      <c r="C27" s="8" t="s">
        <v>69</v>
      </c>
      <c r="D27" s="8" t="s">
        <v>70</v>
      </c>
      <c r="E27" s="8" t="s">
        <v>71</v>
      </c>
      <c r="F27" s="8" t="s">
        <v>72</v>
      </c>
      <c r="G27" s="8"/>
      <c r="H27" s="8">
        <v>15</v>
      </c>
      <c r="I27" s="6">
        <v>15</v>
      </c>
      <c r="J27" s="6"/>
    </row>
    <row r="28" ht="47.25" spans="1:10">
      <c r="A28" s="12"/>
      <c r="B28" s="8" t="s">
        <v>73</v>
      </c>
      <c r="C28" s="8" t="s">
        <v>74</v>
      </c>
      <c r="D28" s="8" t="s">
        <v>75</v>
      </c>
      <c r="E28" s="6" t="s">
        <v>76</v>
      </c>
      <c r="F28" s="37">
        <v>0.95</v>
      </c>
      <c r="G28" s="6"/>
      <c r="H28" s="8">
        <v>10</v>
      </c>
      <c r="I28" s="6">
        <v>10</v>
      </c>
      <c r="J28" s="8"/>
    </row>
    <row r="29" ht="15.75" spans="1:10">
      <c r="A29" s="24" t="s">
        <v>77</v>
      </c>
      <c r="B29" s="24"/>
      <c r="C29" s="24"/>
      <c r="D29" s="24"/>
      <c r="E29" s="24"/>
      <c r="F29" s="24"/>
      <c r="G29" s="24"/>
      <c r="H29" s="24">
        <f>SUM(H15:H28)+H8</f>
        <v>100</v>
      </c>
      <c r="I29" s="41">
        <f>SUM(I15:I28)+J8</f>
        <v>99.5453292102249</v>
      </c>
      <c r="J29" s="6"/>
    </row>
    <row r="30" ht="161" customHeight="true" spans="1:10">
      <c r="A30" s="25" t="s">
        <v>78</v>
      </c>
      <c r="B30" s="26"/>
      <c r="C30" s="26"/>
      <c r="D30" s="26"/>
      <c r="E30" s="26"/>
      <c r="F30" s="26"/>
      <c r="G30" s="26"/>
      <c r="H30" s="26"/>
      <c r="I30" s="26"/>
      <c r="J30" s="26"/>
    </row>
  </sheetData>
  <mergeCells count="38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A29:G29"/>
    <mergeCell ref="A30:J30"/>
    <mergeCell ref="A12:A13"/>
    <mergeCell ref="A14:A28"/>
    <mergeCell ref="B15:B23"/>
    <mergeCell ref="B24:B27"/>
    <mergeCell ref="C15:C19"/>
    <mergeCell ref="C20:C21"/>
    <mergeCell ref="A7:C11"/>
  </mergeCells>
  <pageMargins left="0.708661417322835" right="0.511811023622047" top="0.551181102362205" bottom="0.551181102362205" header="0.31496062992126" footer="0.31496062992126"/>
  <pageSetup paperSize="9" scale="57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wangjiajia</cp:lastModifiedBy>
  <dcterms:created xsi:type="dcterms:W3CDTF">2015-06-07T18:17:00Z</dcterms:created>
  <cp:lastPrinted>2020-04-25T02:17:00Z</cp:lastPrinted>
  <dcterms:modified xsi:type="dcterms:W3CDTF">2023-06-06T17:31:56Z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  <property fmtid="{D5CDD505-2E9C-101B-9397-08002B2CF9AE}" pid="3" name="ICV">
    <vt:lpwstr>0D50C86E25104FBBBE1410B763402E53_12</vt:lpwstr>
  </property>
</Properties>
</file>