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<sst xmlns="http://schemas.openxmlformats.org/spreadsheetml/2006/main" count="104" uniqueCount="75">
  <si>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</si>
  <si>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</si>
  <si>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</si>
  <si>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</si>
  <si>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北京市老龄协会老年友好型社会建设工作督导</t>
  </si>
  <si>
    <t>主管部门</t>
  </si>
  <si>
    <t>北京市卫生健康委员会</t>
  </si>
  <si>
    <t>实施单位</t>
  </si>
  <si>
    <t>北京市老龄协会</t>
  </si>
  <si>
    <t>项目负责人</t>
  </si>
  <si>
    <t>李强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</si>
  <si>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</si>
  <si>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</si>
  <si>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</si>
  <si>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</si>
  <si>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</si>
  <si>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</si>
  <si>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</si>
  <si>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</si>
  <si>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</si>
  <si>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</si>
  <si>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</si>
  <si>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</si>
  <si>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</si>
  <si>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</si>
  <si>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</si>
  <si>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</si>
  <si>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完成老年友好型社会建设志愿监督队伍组建工作，开展专题评审会，形成老年友好型社会建设志愿监督报告，撰写工作总结。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</si>
  <si>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</si>
  <si>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</si>
  <si>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</si>
  <si>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</si>
  <si>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</si>
  <si>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</si>
  <si>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</si>
  <si>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</si>
  <si>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</si>
  <si>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</si>
  <si>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组建老年友好型社会建设志愿监督员队伍</t>
  </si>
  <si>
    <t>≧1个</t>
  </si>
  <si>
    <t>1个</t>
  </si>
  <si>
    <t>开展老年友好型社会建设志愿监督工作信息专报评审</t>
  </si>
  <si>
    <t>≧3个</t>
  </si>
  <si>
    <t>3个</t>
  </si>
  <si>
    <t>对志愿监督员进行指导培训</t>
  </si>
  <si>
    <t>≧1次</t>
  </si>
  <si>
    <t>3次</t>
  </si>
  <si>
    <t>原来设想总体上搞1次培训，后来该项目确定了3个重点内容，每个内容都组织了相对应的培训。</t>
  </si>
  <si>
    <t>形成老年友好型社会建设志愿监督工作信息专报</t>
  </si>
  <si>
    <t>志愿监督工作总结报告</t>
  </si>
  <si>
    <t>质量指标</t>
  </si>
  <si>
    <t>培训人员参与率</t>
  </si>
  <si>
    <t>时效指标</t>
  </si>
  <si>
    <t>项目完成时间</t>
  </si>
  <si>
    <t>2022年12月前</t>
  </si>
  <si>
    <t>成本指标</t>
  </si>
  <si>
    <t>项目预算控制数</t>
  </si>
  <si>
    <t>30.4万元</t>
  </si>
  <si>
    <t>28.61万元</t>
  </si>
  <si>
    <t>效果指标(30分)</t>
  </si>
  <si>
    <t>经济效益
指标</t>
  </si>
  <si>
    <t>无</t>
  </si>
  <si>
    <t>社会效益
指标</t>
  </si>
  <si>
    <t>坚持问题导向，建立“啄木鸟”志愿监督员队伍，对无障碍精细化治理和老年友好型社会建设等工作进行监督指导</t>
  </si>
  <si>
    <t>持续推进</t>
  </si>
  <si>
    <t>效果资料呈现不足</t>
  </si>
  <si>
    <t>生态效益
指标</t>
  </si>
  <si>
    <t>可持续影响指标</t>
  </si>
  <si>
    <t>满意度
指标
（10分）</t>
  </si>
  <si>
    <t>服务对象满意度指标</t>
  </si>
  <si>
    <t>工作人员满意度</t>
  </si>
  <si>
    <t>≧90%</t>
  </si>
  <si>
    <t>满意度资料呈现不足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</si>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</sst>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0" fontId="5" fillId="0" borderId="1" xfId="1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85" zoomScaleNormal="100" topLeftCell="A22" workbookViewId="0">
      <selection activeCell="I17" sqref="I17"/>
    </sheetView>
  </sheetViews>
  <sheetFormatPr defaultColWidth="9" defaultRowHeight="14.25"/>
  <cols>
    <col min="1" max="1" width="5.33333333333333" style="2" customWidth="1"/>
    <col min="2" max="2" width="7.75" style="2" customWidth="1"/>
    <col min="3" max="3" width="12.25" style="2" customWidth="1"/>
    <col min="4" max="4" width="17.75" style="2" customWidth="1"/>
    <col min="5" max="5" width="19.5" style="2" customWidth="1"/>
    <col min="6" max="6" width="13.3333333333333" style="2" customWidth="1"/>
    <col min="7" max="7" width="11.6666666666667" style="2" customWidth="1"/>
    <col min="8" max="8" width="12.5" style="2" customWidth="1"/>
    <col min="9" max="9" width="11" style="2" customWidth="1"/>
    <col min="10" max="10" width="14.5833333333333" style="2" customWidth="1"/>
    <col min="11" max="16384" width="9" style="2"/>
  </cols>
  <sheetData>
    <row r="1" ht="27" customHeight="1" spans="1:1">
      <c r="A1" s="3" t="s">
        <v>0</v>
      </c>
    </row>
    <row r="2" ht="3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0" customHeight="1" spans="1:10">
      <c r="A5" s="6" t="s">
        <v>5</v>
      </c>
      <c r="B5" s="6"/>
      <c r="C5" s="6"/>
      <c r="D5" s="6" t="s">
        <v>6</v>
      </c>
      <c r="E5" s="6"/>
      <c r="F5" s="6"/>
      <c r="G5" s="6" t="s">
        <v>7</v>
      </c>
      <c r="H5" s="7" t="s">
        <v>8</v>
      </c>
      <c r="I5" s="7"/>
      <c r="J5" s="7"/>
    </row>
    <row r="6" ht="20" customHeight="1" spans="1:10">
      <c r="A6" s="6" t="s">
        <v>9</v>
      </c>
      <c r="B6" s="6"/>
      <c r="C6" s="6"/>
      <c r="D6" s="6" t="s">
        <v>10</v>
      </c>
      <c r="E6" s="6"/>
      <c r="F6" s="6"/>
      <c r="G6" s="6" t="s">
        <v>11</v>
      </c>
      <c r="H6" s="7">
        <v>65395145</v>
      </c>
      <c r="I6" s="7"/>
      <c r="J6" s="7"/>
    </row>
    <row r="7" ht="28.5" spans="1:10">
      <c r="A7" s="7" t="s">
        <v>12</v>
      </c>
      <c r="B7" s="7"/>
      <c r="C7" s="7"/>
      <c r="D7" s="6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6" t="s">
        <v>18</v>
      </c>
    </row>
    <row r="8" ht="20" customHeight="1" spans="1:10">
      <c r="A8" s="7"/>
      <c r="B8" s="7"/>
      <c r="C8" s="7"/>
      <c r="D8" s="8" t="s">
        <v>19</v>
      </c>
      <c r="E8" s="6">
        <v>30.4</v>
      </c>
      <c r="F8" s="6">
        <v>30.4</v>
      </c>
      <c r="G8" s="6">
        <v>28.61</v>
      </c>
      <c r="H8" s="6">
        <v>10</v>
      </c>
      <c r="I8" s="30">
        <f>G8/F8</f>
        <v>0.941118421052632</v>
      </c>
      <c r="J8" s="31">
        <f>H8*I8</f>
        <v>9.41118421052632</v>
      </c>
    </row>
    <row r="9" ht="42.75" spans="1:10">
      <c r="A9" s="7"/>
      <c r="B9" s="7"/>
      <c r="C9" s="7"/>
      <c r="D9" s="9" t="s">
        <v>20</v>
      </c>
      <c r="E9" s="6">
        <v>30.4</v>
      </c>
      <c r="F9" s="6">
        <v>30.4</v>
      </c>
      <c r="G9" s="6">
        <v>28.61</v>
      </c>
      <c r="H9" s="6" t="s">
        <v>21</v>
      </c>
      <c r="I9" s="6" t="s">
        <v>21</v>
      </c>
      <c r="J9" s="7" t="s">
        <v>21</v>
      </c>
    </row>
    <row r="10" ht="25" customHeight="1" spans="1:10">
      <c r="A10" s="7"/>
      <c r="B10" s="7"/>
      <c r="C10" s="7"/>
      <c r="D10" s="6" t="s">
        <v>22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7" t="s">
        <v>21</v>
      </c>
    </row>
    <row r="11" ht="19" customHeight="1" spans="1:10">
      <c r="A11" s="7"/>
      <c r="B11" s="7"/>
      <c r="C11" s="7"/>
      <c r="D11" s="10" t="s">
        <v>23</v>
      </c>
      <c r="E11" s="6" t="s">
        <v>21</v>
      </c>
      <c r="F11" s="6" t="s">
        <v>21</v>
      </c>
      <c r="G11" s="6" t="s">
        <v>21</v>
      </c>
      <c r="H11" s="6" t="s">
        <v>21</v>
      </c>
      <c r="I11" s="6" t="s">
        <v>21</v>
      </c>
      <c r="J11" s="7" t="s">
        <v>21</v>
      </c>
    </row>
    <row r="12" ht="26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28.5" spans="1:10">
      <c r="A14" s="11" t="s">
        <v>28</v>
      </c>
      <c r="B14" s="7" t="s">
        <v>29</v>
      </c>
      <c r="C14" s="6" t="s">
        <v>30</v>
      </c>
      <c r="D14" s="6" t="s">
        <v>31</v>
      </c>
      <c r="E14" s="6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50" customHeight="1" spans="1:10">
      <c r="A15" s="11"/>
      <c r="B15" s="7" t="s">
        <v>36</v>
      </c>
      <c r="C15" s="12" t="s">
        <v>37</v>
      </c>
      <c r="D15" s="7" t="s">
        <v>38</v>
      </c>
      <c r="E15" s="6" t="s">
        <v>39</v>
      </c>
      <c r="F15" s="6" t="s">
        <v>40</v>
      </c>
      <c r="G15" s="6"/>
      <c r="H15" s="7">
        <v>10</v>
      </c>
      <c r="I15" s="7">
        <v>10</v>
      </c>
      <c r="J15" s="6"/>
    </row>
    <row r="16" ht="67" customHeight="1" spans="1:10">
      <c r="A16" s="11"/>
      <c r="B16" s="7"/>
      <c r="C16" s="13"/>
      <c r="D16" s="7" t="s">
        <v>41</v>
      </c>
      <c r="E16" s="6" t="s">
        <v>42</v>
      </c>
      <c r="F16" s="14" t="s">
        <v>43</v>
      </c>
      <c r="G16" s="15"/>
      <c r="H16" s="7">
        <v>10</v>
      </c>
      <c r="I16" s="7">
        <v>10</v>
      </c>
      <c r="J16" s="6"/>
    </row>
    <row r="17" s="1" customFormat="1" ht="114" customHeight="1" spans="1:10">
      <c r="A17" s="16"/>
      <c r="B17" s="17"/>
      <c r="C17" s="18"/>
      <c r="D17" s="17" t="s">
        <v>44</v>
      </c>
      <c r="E17" s="19" t="s">
        <v>45</v>
      </c>
      <c r="F17" s="20" t="s">
        <v>46</v>
      </c>
      <c r="G17" s="21"/>
      <c r="H17" s="22">
        <v>5</v>
      </c>
      <c r="I17" s="22">
        <v>4</v>
      </c>
      <c r="J17" s="22" t="s">
        <v>47</v>
      </c>
    </row>
    <row r="18" ht="60" customHeight="1" spans="1:10">
      <c r="A18" s="11"/>
      <c r="B18" s="7"/>
      <c r="C18" s="13"/>
      <c r="D18" s="7" t="s">
        <v>48</v>
      </c>
      <c r="E18" s="6" t="s">
        <v>42</v>
      </c>
      <c r="F18" s="14" t="s">
        <v>43</v>
      </c>
      <c r="G18" s="15"/>
      <c r="H18" s="7">
        <v>5</v>
      </c>
      <c r="I18" s="7">
        <v>5</v>
      </c>
      <c r="J18" s="6"/>
    </row>
    <row r="19" ht="38" customHeight="1" spans="1:10">
      <c r="A19" s="11"/>
      <c r="B19" s="7"/>
      <c r="C19" s="23"/>
      <c r="D19" s="7" t="s">
        <v>49</v>
      </c>
      <c r="E19" s="6" t="s">
        <v>39</v>
      </c>
      <c r="F19" s="14" t="s">
        <v>40</v>
      </c>
      <c r="G19" s="15"/>
      <c r="H19" s="7">
        <v>5</v>
      </c>
      <c r="I19" s="7">
        <v>5</v>
      </c>
      <c r="J19" s="6"/>
    </row>
    <row r="20" ht="84" customHeight="1" spans="1:10">
      <c r="A20" s="11"/>
      <c r="B20" s="7"/>
      <c r="C20" s="6" t="s">
        <v>50</v>
      </c>
      <c r="D20" s="7" t="s">
        <v>51</v>
      </c>
      <c r="E20" s="24">
        <v>1</v>
      </c>
      <c r="F20" s="24">
        <v>1</v>
      </c>
      <c r="G20" s="7"/>
      <c r="H20" s="7">
        <v>5</v>
      </c>
      <c r="I20" s="7">
        <v>5</v>
      </c>
      <c r="J20" s="6"/>
    </row>
    <row r="21" ht="50" customHeight="1" spans="1:10">
      <c r="A21" s="11"/>
      <c r="B21" s="7"/>
      <c r="C21" s="6" t="s">
        <v>52</v>
      </c>
      <c r="D21" s="7" t="s">
        <v>53</v>
      </c>
      <c r="E21" s="7" t="s">
        <v>54</v>
      </c>
      <c r="F21" s="25">
        <v>44896</v>
      </c>
      <c r="G21" s="7"/>
      <c r="H21" s="7">
        <v>5</v>
      </c>
      <c r="I21" s="7">
        <v>5</v>
      </c>
      <c r="J21" s="6"/>
    </row>
    <row r="22" ht="24" customHeight="1" spans="1:10">
      <c r="A22" s="11"/>
      <c r="B22" s="7"/>
      <c r="C22" s="6" t="s">
        <v>55</v>
      </c>
      <c r="D22" s="7" t="s">
        <v>56</v>
      </c>
      <c r="E22" s="7" t="s">
        <v>57</v>
      </c>
      <c r="F22" s="7" t="s">
        <v>58</v>
      </c>
      <c r="G22" s="7"/>
      <c r="H22" s="7">
        <v>5</v>
      </c>
      <c r="I22" s="7">
        <v>5</v>
      </c>
      <c r="J22" s="6"/>
    </row>
    <row r="23" ht="28.5" spans="1:10">
      <c r="A23" s="11"/>
      <c r="B23" s="7" t="s">
        <v>59</v>
      </c>
      <c r="C23" s="7" t="s">
        <v>60</v>
      </c>
      <c r="D23" s="7" t="s">
        <v>61</v>
      </c>
      <c r="E23" s="7" t="s">
        <v>61</v>
      </c>
      <c r="F23" s="6" t="s">
        <v>61</v>
      </c>
      <c r="G23" s="6"/>
      <c r="H23" s="7">
        <v>0</v>
      </c>
      <c r="I23" s="6">
        <v>0</v>
      </c>
      <c r="J23" s="6"/>
    </row>
    <row r="24" ht="99.75" spans="1:10">
      <c r="A24" s="11"/>
      <c r="B24" s="7"/>
      <c r="C24" s="7" t="s">
        <v>62</v>
      </c>
      <c r="D24" s="7" t="s">
        <v>63</v>
      </c>
      <c r="E24" s="7" t="s">
        <v>64</v>
      </c>
      <c r="F24" s="6" t="s">
        <v>64</v>
      </c>
      <c r="G24" s="6"/>
      <c r="H24" s="7">
        <v>30</v>
      </c>
      <c r="I24" s="6">
        <v>29</v>
      </c>
      <c r="J24" s="7" t="s">
        <v>65</v>
      </c>
    </row>
    <row r="25" ht="28.5" spans="1:10">
      <c r="A25" s="11"/>
      <c r="B25" s="7"/>
      <c r="C25" s="7" t="s">
        <v>66</v>
      </c>
      <c r="D25" s="7" t="s">
        <v>61</v>
      </c>
      <c r="E25" s="7" t="s">
        <v>61</v>
      </c>
      <c r="F25" s="6" t="s">
        <v>61</v>
      </c>
      <c r="G25" s="6"/>
      <c r="H25" s="7">
        <v>0</v>
      </c>
      <c r="I25" s="6">
        <v>0</v>
      </c>
      <c r="J25" s="6"/>
    </row>
    <row r="26" ht="28.5" spans="1:10">
      <c r="A26" s="11"/>
      <c r="B26" s="7"/>
      <c r="C26" s="7" t="s">
        <v>67</v>
      </c>
      <c r="D26" s="7" t="s">
        <v>61</v>
      </c>
      <c r="E26" s="7" t="s">
        <v>61</v>
      </c>
      <c r="F26" s="6" t="s">
        <v>61</v>
      </c>
      <c r="G26" s="6"/>
      <c r="H26" s="7">
        <v>0</v>
      </c>
      <c r="I26" s="6">
        <v>0</v>
      </c>
      <c r="J26" s="6"/>
    </row>
    <row r="27" ht="57" spans="1:10">
      <c r="A27" s="11"/>
      <c r="B27" s="7" t="s">
        <v>68</v>
      </c>
      <c r="C27" s="7" t="s">
        <v>69</v>
      </c>
      <c r="D27" s="7" t="s">
        <v>70</v>
      </c>
      <c r="E27" s="6" t="s">
        <v>71</v>
      </c>
      <c r="F27" s="26">
        <v>0.9</v>
      </c>
      <c r="G27" s="6"/>
      <c r="H27" s="7">
        <v>10</v>
      </c>
      <c r="I27" s="6">
        <v>9</v>
      </c>
      <c r="J27" s="7" t="s">
        <v>72</v>
      </c>
    </row>
    <row r="28" spans="1:10">
      <c r="A28" s="27" t="s">
        <v>73</v>
      </c>
      <c r="B28" s="27"/>
      <c r="C28" s="27"/>
      <c r="D28" s="27"/>
      <c r="E28" s="27"/>
      <c r="F28" s="27"/>
      <c r="G28" s="27"/>
      <c r="H28" s="27">
        <f>SUM(H15:H27)+H8</f>
        <v>100</v>
      </c>
      <c r="I28" s="32">
        <f>SUM(I15:I27)+J8</f>
        <v>96.4111842105263</v>
      </c>
      <c r="J28" s="6"/>
    </row>
    <row r="29" ht="161" customHeight="1" spans="1:10">
      <c r="A29" s="28" t="s">
        <v>74</v>
      </c>
      <c r="B29" s="29"/>
      <c r="C29" s="29"/>
      <c r="D29" s="29"/>
      <c r="E29" s="29"/>
      <c r="F29" s="29"/>
      <c r="G29" s="29"/>
      <c r="H29" s="29"/>
      <c r="I29" s="29"/>
      <c r="J29" s="29"/>
    </row>
  </sheetData>
  <mergeCells count="36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2:A13"/>
    <mergeCell ref="A14:A27"/>
    <mergeCell ref="B15:B22"/>
    <mergeCell ref="B23:B26"/>
    <mergeCell ref="C15:C19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2015-06-09T02:17:00Z</dcterms:created>
  <cp:lastPrinted>2020-04-26T10:17:00Z</cp:lastPrinted>
  <dcterms:modified xsi:type="dcterms:W3CDTF">2023-05-17T02:31:11Z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2EB568642E5E4D3FB4E378242BC853DD_12</vt:lpwstr>
  </property>
</Properties>
</file>