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definedNames>
    <definedName name="_xlnm.Print_Area" localSheetId="0">Sheet1!$A$1:$J$33</definedName>
  </definedNames>
  <calcPr calcId="144525"/>
</workbook>
</file>

<file path=xl/sharedStrings.xml><?xml version="1.0" encoding="utf-8"?>
<sst xmlns="http://schemas.openxmlformats.org/spreadsheetml/2006/main" count="118" uniqueCount="91">
  <si>
    <t>附件3</t>
  </si>
  <si>
    <r>
      <rPr>
        <sz val="16"/>
        <rFont val="仿宋_GB2312"/>
        <charset val="134"/>
      </rPr>
      <t xml:space="preserve"> </t>
    </r>
    <r>
      <rPr>
        <b/>
        <sz val="16"/>
        <rFont val="宋体"/>
        <charset val="134"/>
      </rPr>
      <t>项目支出绩效自评表</t>
    </r>
    <r>
      <rPr>
        <sz val="16"/>
        <rFont val="宋体"/>
        <charset val="134"/>
      </rPr>
      <t xml:space="preserve"> </t>
    </r>
  </si>
  <si>
    <t>（2022年度）</t>
  </si>
  <si>
    <t>项目名称</t>
  </si>
  <si>
    <t>北京市老龄协会老年人维权服务</t>
  </si>
  <si>
    <t>主管部门</t>
  </si>
  <si>
    <t>北京市卫生健康委员会</t>
  </si>
  <si>
    <t>实施单位</t>
  </si>
  <si>
    <t>北京市老龄协会</t>
  </si>
  <si>
    <t>项目负责人</t>
  </si>
  <si>
    <t>尹政伟</t>
  </si>
  <si>
    <t>联系电话</t>
  </si>
  <si>
    <t>项目资金（万元）</t>
  </si>
  <si>
    <t>年初预算数</t>
  </si>
  <si>
    <t>全年预算数（A）</t>
  </si>
  <si>
    <t>全年执行数（B）</t>
  </si>
  <si>
    <t>分值（10分）</t>
  </si>
  <si>
    <t>执行率（B/A)</t>
  </si>
  <si>
    <t>得分</t>
  </si>
  <si>
    <t>年度资金总额：</t>
  </si>
  <si>
    <t xml:space="preserve">      其中:当年财政
拨款</t>
  </si>
  <si>
    <t>—</t>
  </si>
  <si>
    <t>上年结转资金</t>
  </si>
  <si>
    <t xml:space="preserve">     其他资金</t>
  </si>
  <si>
    <t>年度总体目标</t>
  </si>
  <si>
    <t>预期目标</t>
  </si>
  <si>
    <t>实际完成情况</t>
  </si>
  <si>
    <t>响应我市老年人日益增长的法律服务需求，提升老年人维权意识与维权能力，预防涉老法律风险，降低老年人侵权案件发生，促进家庭和谐与社会稳定，维护老年人的合法权益。</t>
  </si>
  <si>
    <t>积极探索服务创新，在做好疫情防控工作同时扎实开展老年人权益保护工作，不断探索创新服务模式，积极开展法律咨询、普法宣传、法律援助、大案要案跟踪与实证调查、风险防控、家庭法律服务等服务，多形式广覆盖提升老年人法治素养，全方位多角度预防和降低涉老侵权风险，切实保护老年人生命财产安全。</t>
  </si>
  <si>
    <t>绩效指标</t>
  </si>
  <si>
    <t>一级指标</t>
  </si>
  <si>
    <t>二级指标</t>
  </si>
  <si>
    <t>三级指标</t>
  </si>
  <si>
    <t>年度指标值(A)</t>
  </si>
  <si>
    <t>实际完成值(B)</t>
  </si>
  <si>
    <t>分值</t>
  </si>
  <si>
    <t>偏差原因分析及改进措施</t>
  </si>
  <si>
    <t>产出指标(50分)</t>
  </si>
  <si>
    <t>数量指标</t>
  </si>
  <si>
    <t>宣传活动开展次数</t>
  </si>
  <si>
    <t>≧20次</t>
  </si>
  <si>
    <t>40次（线下5场，线上主要主题宣传活动35场）</t>
  </si>
  <si>
    <t>法律援助案件</t>
  </si>
  <si>
    <t>≧100件</t>
  </si>
  <si>
    <t>107件</t>
  </si>
  <si>
    <t>维权培训人次</t>
  </si>
  <si>
    <t>≧5000人次</t>
  </si>
  <si>
    <t>18000人</t>
  </si>
  <si>
    <t>因疫情原因,线上培训较多,线下培训少</t>
  </si>
  <si>
    <t>质量指标</t>
  </si>
  <si>
    <t>咨询服务时间</t>
  </si>
  <si>
    <t>周一至周五，每天不少于8小时</t>
  </si>
  <si>
    <t>基本达成预期指标且效果较好</t>
  </si>
  <si>
    <t>老年人单次咨询时间较长，导致电话占线，有个别老年人拨打电话无法及时接通。</t>
  </si>
  <si>
    <t>实证调查</t>
  </si>
  <si>
    <t>有实践指导意义，能够实现成果转化</t>
  </si>
  <si>
    <t>达成预期指标</t>
  </si>
  <si>
    <t>工作资料及相关档案管理</t>
  </si>
  <si>
    <t>详实、准确、及时并妥善保存</t>
  </si>
  <si>
    <t>法律援助和帮扶</t>
  </si>
  <si>
    <t>帮助解决老年人法律问题，提升获得感</t>
  </si>
  <si>
    <t>宣传教育活动</t>
  </si>
  <si>
    <t>契合老年人实际法律需求，实用性和指导性较强</t>
  </si>
  <si>
    <t>进度指标</t>
  </si>
  <si>
    <t>完成政府采购</t>
  </si>
  <si>
    <t>2022年4-6月</t>
  </si>
  <si>
    <t>开展普法宣传及培训</t>
  </si>
  <si>
    <t>2022年全年</t>
  </si>
  <si>
    <t>提供专业法律咨询热线服务</t>
  </si>
  <si>
    <t>成本指标</t>
  </si>
  <si>
    <t>项目预算控制数</t>
  </si>
  <si>
    <t>220万元</t>
  </si>
  <si>
    <t>219.9158万元</t>
  </si>
  <si>
    <t>效果指标(30分)</t>
  </si>
  <si>
    <t>经济效益
指标</t>
  </si>
  <si>
    <t>无</t>
  </si>
  <si>
    <t>社会效益
指标</t>
  </si>
  <si>
    <t>老年人维权意识与维权能力</t>
  </si>
  <si>
    <t>有所提升</t>
  </si>
  <si>
    <t>老年人维权意识与维权能力仍需提高</t>
  </si>
  <si>
    <t>生态效益
指标</t>
  </si>
  <si>
    <t>可持续影响指标</t>
  </si>
  <si>
    <t>老年人被侵权风险</t>
  </si>
  <si>
    <t>有所降低</t>
  </si>
  <si>
    <t>老年人被侵权风险仍然存在</t>
  </si>
  <si>
    <t>满意度
指标
（10分）</t>
  </si>
  <si>
    <t>服务对象满意度指标</t>
  </si>
  <si>
    <t>得到法律服务的老年人对服务的满意度</t>
  </si>
  <si>
    <t>≧90%</t>
  </si>
  <si>
    <t>总分：</t>
  </si>
  <si>
    <t>注：1.得分一档最高不能超过该指标分值上限。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 3.定性指标根据指标完成情况分为：达成预期指标、基本达成预期指标且效果较好效果、部分达成预期指标且具有一定效果、未达成预期指标且效果较差四档，分别按照该指标对应分值区间100-90%(含90%)、90-75%(含75%)、75-60%（含60%）、60-0%合理确定分值。
    4.请在“偏差原因分析及改进措施”中说明偏离目标、不能完成目标的原因及拟采取的措施。
    5.90（含）-100分为优、80（含）-90分为良、60（含）-80分为中、60分以下为差。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</si>
</sst>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22"/>
      <name val="方正黑体_GBK"/>
      <charset val="134"/>
    </font>
    <font>
      <sz val="16"/>
      <name val="仿宋_GB2312"/>
      <charset val="134"/>
    </font>
    <font>
      <sz val="11"/>
      <name val="宋体"/>
      <charset val="134"/>
    </font>
    <font>
      <sz val="12"/>
      <name val="宋体"/>
      <charset val="134"/>
    </font>
    <font>
      <sz val="12"/>
      <name val="SimSun"/>
      <charset val="134"/>
    </font>
    <font>
      <b/>
      <sz val="12"/>
      <name val="宋体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6"/>
      <name val="宋体"/>
      <charset val="134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/>
      <diagonal/>
    </border>
    <border>
      <left style="thin">
        <color indexed="8"/>
      </left>
      <right style="thin">
        <color auto="1"/>
      </right>
      <top/>
      <bottom/>
      <diagonal/>
    </border>
    <border>
      <left style="thin">
        <color indexed="8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2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5" applyNumberFormat="0" applyAlignment="0" applyProtection="0">
      <alignment vertical="center"/>
    </xf>
    <xf numFmtId="0" fontId="21" fillId="11" borderId="11" applyNumberFormat="0" applyAlignment="0" applyProtection="0">
      <alignment vertical="center"/>
    </xf>
    <xf numFmtId="0" fontId="22" fillId="12" borderId="1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0" borderId="0"/>
  </cellStyleXfs>
  <cellXfs count="3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textRotation="255"/>
    </xf>
    <xf numFmtId="0" fontId="5" fillId="0" borderId="2" xfId="0" applyFont="1" applyBorder="1" applyAlignment="1">
      <alignment horizontal="center" vertical="center"/>
    </xf>
    <xf numFmtId="0" fontId="5" fillId="0" borderId="1" xfId="49" applyFont="1" applyBorder="1" applyAlignment="1">
      <alignment horizontal="center" vertical="center" wrapText="1"/>
    </xf>
    <xf numFmtId="0" fontId="6" fillId="0" borderId="3" xfId="49" applyFont="1" applyBorder="1" applyAlignment="1">
      <alignment horizontal="center"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4" xfId="49" applyFont="1" applyBorder="1" applyAlignment="1">
      <alignment horizontal="center" vertical="center" wrapText="1"/>
    </xf>
    <xf numFmtId="0" fontId="5" fillId="0" borderId="3" xfId="49" applyFont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57" fontId="5" fillId="0" borderId="1" xfId="0" applyNumberFormat="1" applyFont="1" applyFill="1" applyBorder="1" applyAlignment="1">
      <alignment horizontal="center" vertical="center" wrapText="1"/>
    </xf>
    <xf numFmtId="0" fontId="5" fillId="0" borderId="8" xfId="49" applyFont="1" applyFill="1" applyBorder="1" applyAlignment="1">
      <alignment horizontal="center" vertical="center" wrapText="1"/>
    </xf>
    <xf numFmtId="0" fontId="5" fillId="0" borderId="9" xfId="49" applyFont="1" applyFill="1" applyBorder="1" applyAlignment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0" xfId="0" applyFont="1" applyFill="1" applyBorder="1" applyAlignment="1" applyProtection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10" fontId="5" fillId="0" borderId="1" xfId="11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9" fontId="5" fillId="0" borderId="4" xfId="11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76" fontId="7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38100</xdr:colOff>
      <xdr:row>6</xdr:row>
      <xdr:rowOff>28575</xdr:rowOff>
    </xdr:from>
    <xdr:to>
      <xdr:col>3</xdr:col>
      <xdr:colOff>1333499</xdr:colOff>
      <xdr:row>6</xdr:row>
      <xdr:rowOff>342900</xdr:rowOff>
    </xdr:to>
    <xdr:sp>
      <xdr:nvSpPr>
        <xdr:cNvPr id="1025" name="直接箭头连接符 1"/>
        <xdr:cNvSpPr>
          <a:spLocks noChangeShapeType="1"/>
        </xdr:cNvSpPr>
      </xdr:nvSpPr>
      <xdr:spPr>
        <a:xfrm>
          <a:off x="1968500" y="1803400"/>
          <a:ext cx="1294765" cy="314325"/>
        </a:xfrm>
        <a:prstGeom prst="straightConnector1">
          <a:avLst/>
        </a:prstGeom>
        <a:noFill/>
        <a:ln w="9525">
          <a:solidFill>
            <a:srgbClr val="000000"/>
          </a:solidFill>
          <a:rou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"/>
  <sheetViews>
    <sheetView tabSelected="1" view="pageBreakPreview" zoomScale="85" zoomScaleNormal="100" topLeftCell="A22" workbookViewId="0">
      <selection activeCell="H30" sqref="H30"/>
    </sheetView>
  </sheetViews>
  <sheetFormatPr defaultColWidth="9" defaultRowHeight="14.25"/>
  <cols>
    <col min="1" max="1" width="5.33333333333333" style="1" customWidth="1"/>
    <col min="2" max="2" width="7.75" style="1" customWidth="1"/>
    <col min="3" max="3" width="12.25" style="1" customWidth="1"/>
    <col min="4" max="4" width="17.75" style="1" customWidth="1"/>
    <col min="5" max="5" width="19.5" style="1" customWidth="1"/>
    <col min="6" max="6" width="13.3333333333333" style="1" customWidth="1"/>
    <col min="7" max="7" width="11.6666666666667" style="1" customWidth="1"/>
    <col min="8" max="8" width="12.5" style="1" customWidth="1"/>
    <col min="9" max="9" width="11" style="1" customWidth="1"/>
    <col min="10" max="10" width="14.5833333333333" style="1" customWidth="1"/>
    <col min="11" max="16384" width="9" style="1"/>
  </cols>
  <sheetData>
    <row r="1" ht="27" customHeight="1" spans="1:1">
      <c r="A1" s="2" t="s">
        <v>0</v>
      </c>
    </row>
    <row r="2" ht="3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18.75" customHeight="1" spans="1:10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ht="20" customHeight="1" spans="1:10">
      <c r="A4" s="5" t="s">
        <v>3</v>
      </c>
      <c r="B4" s="5"/>
      <c r="C4" s="5"/>
      <c r="D4" s="6" t="s">
        <v>4</v>
      </c>
      <c r="E4" s="7"/>
      <c r="F4" s="6"/>
      <c r="G4" s="6"/>
      <c r="H4" s="6"/>
      <c r="I4" s="6"/>
      <c r="J4" s="7"/>
    </row>
    <row r="5" ht="20" customHeight="1" spans="1:10">
      <c r="A5" s="5" t="s">
        <v>5</v>
      </c>
      <c r="B5" s="5"/>
      <c r="C5" s="5"/>
      <c r="D5" s="5" t="s">
        <v>6</v>
      </c>
      <c r="E5" s="5"/>
      <c r="F5" s="8"/>
      <c r="G5" s="5" t="s">
        <v>7</v>
      </c>
      <c r="H5" s="7" t="s">
        <v>8</v>
      </c>
      <c r="I5" s="7"/>
      <c r="J5" s="7"/>
    </row>
    <row r="6" ht="20" customHeight="1" spans="1:10">
      <c r="A6" s="5" t="s">
        <v>9</v>
      </c>
      <c r="B6" s="5"/>
      <c r="C6" s="5"/>
      <c r="D6" s="6" t="s">
        <v>10</v>
      </c>
      <c r="E6" s="7"/>
      <c r="F6" s="8"/>
      <c r="G6" s="5" t="s">
        <v>11</v>
      </c>
      <c r="H6" s="7">
        <v>65395496</v>
      </c>
      <c r="I6" s="7"/>
      <c r="J6" s="7"/>
    </row>
    <row r="7" ht="28.5" spans="1:10">
      <c r="A7" s="9" t="s">
        <v>12</v>
      </c>
      <c r="B7" s="9"/>
      <c r="C7" s="9"/>
      <c r="D7" s="5"/>
      <c r="E7" s="9" t="s">
        <v>13</v>
      </c>
      <c r="F7" s="9" t="s">
        <v>14</v>
      </c>
      <c r="G7" s="9" t="s">
        <v>15</v>
      </c>
      <c r="H7" s="9" t="s">
        <v>16</v>
      </c>
      <c r="I7" s="9" t="s">
        <v>17</v>
      </c>
      <c r="J7" s="5" t="s">
        <v>18</v>
      </c>
    </row>
    <row r="8" ht="20" customHeight="1" spans="1:10">
      <c r="A8" s="9"/>
      <c r="B8" s="9"/>
      <c r="C8" s="9"/>
      <c r="D8" s="10" t="s">
        <v>19</v>
      </c>
      <c r="E8" s="5">
        <v>220</v>
      </c>
      <c r="F8" s="5">
        <v>220</v>
      </c>
      <c r="G8" s="5">
        <v>219.9158</v>
      </c>
      <c r="H8" s="5">
        <v>10</v>
      </c>
      <c r="I8" s="32">
        <f>G8/F8</f>
        <v>0.999617272727273</v>
      </c>
      <c r="J8" s="33">
        <f>H8*I8</f>
        <v>9.99617272727273</v>
      </c>
    </row>
    <row r="9" ht="42.75" spans="1:10">
      <c r="A9" s="9"/>
      <c r="B9" s="9"/>
      <c r="C9" s="9"/>
      <c r="D9" s="11" t="s">
        <v>20</v>
      </c>
      <c r="E9" s="5">
        <v>220</v>
      </c>
      <c r="F9" s="5">
        <v>220</v>
      </c>
      <c r="G9" s="5">
        <v>219.9158</v>
      </c>
      <c r="H9" s="5" t="s">
        <v>21</v>
      </c>
      <c r="I9" s="32">
        <f>G9/F9</f>
        <v>0.999617272727273</v>
      </c>
      <c r="J9" s="9" t="s">
        <v>21</v>
      </c>
    </row>
    <row r="10" ht="25" customHeight="1" spans="1:10">
      <c r="A10" s="9"/>
      <c r="B10" s="9"/>
      <c r="C10" s="9"/>
      <c r="D10" s="5" t="s">
        <v>22</v>
      </c>
      <c r="E10" s="5" t="s">
        <v>21</v>
      </c>
      <c r="F10" s="5" t="s">
        <v>21</v>
      </c>
      <c r="G10" s="5" t="s">
        <v>21</v>
      </c>
      <c r="H10" s="5" t="s">
        <v>21</v>
      </c>
      <c r="I10" s="5" t="s">
        <v>21</v>
      </c>
      <c r="J10" s="5" t="s">
        <v>21</v>
      </c>
    </row>
    <row r="11" ht="19" customHeight="1" spans="1:10">
      <c r="A11" s="9"/>
      <c r="B11" s="9"/>
      <c r="C11" s="9"/>
      <c r="D11" s="8" t="s">
        <v>23</v>
      </c>
      <c r="E11" s="5" t="s">
        <v>21</v>
      </c>
      <c r="F11" s="5" t="s">
        <v>21</v>
      </c>
      <c r="G11" s="5" t="s">
        <v>21</v>
      </c>
      <c r="H11" s="5" t="s">
        <v>21</v>
      </c>
      <c r="I11" s="5" t="s">
        <v>21</v>
      </c>
      <c r="J11" s="5" t="s">
        <v>21</v>
      </c>
    </row>
    <row r="12" ht="26" customHeight="1" spans="1:10">
      <c r="A12" s="12" t="s">
        <v>24</v>
      </c>
      <c r="B12" s="9" t="s">
        <v>25</v>
      </c>
      <c r="C12" s="9"/>
      <c r="D12" s="9"/>
      <c r="E12" s="9"/>
      <c r="F12" s="9" t="s">
        <v>26</v>
      </c>
      <c r="G12" s="9"/>
      <c r="H12" s="9"/>
      <c r="I12" s="9"/>
      <c r="J12" s="9"/>
    </row>
    <row r="13" ht="90" customHeight="1" spans="1:10">
      <c r="A13" s="12"/>
      <c r="B13" s="11" t="s">
        <v>27</v>
      </c>
      <c r="C13" s="11"/>
      <c r="D13" s="11"/>
      <c r="E13" s="11"/>
      <c r="F13" s="11" t="s">
        <v>28</v>
      </c>
      <c r="G13" s="11"/>
      <c r="H13" s="11"/>
      <c r="I13" s="11"/>
      <c r="J13" s="11"/>
    </row>
    <row r="14" ht="28.5" spans="1:10">
      <c r="A14" s="12" t="s">
        <v>29</v>
      </c>
      <c r="B14" s="9" t="s">
        <v>30</v>
      </c>
      <c r="C14" s="5" t="s">
        <v>31</v>
      </c>
      <c r="D14" s="5" t="s">
        <v>32</v>
      </c>
      <c r="E14" s="5" t="s">
        <v>33</v>
      </c>
      <c r="F14" s="9" t="s">
        <v>34</v>
      </c>
      <c r="G14" s="9"/>
      <c r="H14" s="9" t="s">
        <v>35</v>
      </c>
      <c r="I14" s="9" t="s">
        <v>18</v>
      </c>
      <c r="J14" s="9" t="s">
        <v>36</v>
      </c>
    </row>
    <row r="15" ht="55" customHeight="1" spans="1:10">
      <c r="A15" s="12"/>
      <c r="B15" s="9" t="s">
        <v>37</v>
      </c>
      <c r="C15" s="13" t="s">
        <v>38</v>
      </c>
      <c r="D15" s="14" t="s">
        <v>39</v>
      </c>
      <c r="E15" s="15" t="s">
        <v>40</v>
      </c>
      <c r="F15" s="16" t="s">
        <v>41</v>
      </c>
      <c r="G15" s="17"/>
      <c r="H15" s="9">
        <v>5</v>
      </c>
      <c r="I15" s="9">
        <v>5</v>
      </c>
      <c r="J15" s="34"/>
    </row>
    <row r="16" ht="24" customHeight="1" spans="1:10">
      <c r="A16" s="12"/>
      <c r="B16" s="9"/>
      <c r="C16" s="18"/>
      <c r="D16" s="14" t="s">
        <v>42</v>
      </c>
      <c r="E16" s="15" t="s">
        <v>43</v>
      </c>
      <c r="F16" s="16" t="s">
        <v>44</v>
      </c>
      <c r="G16" s="17"/>
      <c r="H16" s="7">
        <v>5</v>
      </c>
      <c r="I16" s="7">
        <v>5</v>
      </c>
      <c r="J16" s="34"/>
    </row>
    <row r="17" ht="59" customHeight="1" spans="1:10">
      <c r="A17" s="12"/>
      <c r="B17" s="9"/>
      <c r="C17" s="19"/>
      <c r="D17" s="14" t="s">
        <v>45</v>
      </c>
      <c r="E17" s="15" t="s">
        <v>46</v>
      </c>
      <c r="F17" s="16" t="s">
        <v>47</v>
      </c>
      <c r="G17" s="17"/>
      <c r="H17" s="7">
        <v>5</v>
      </c>
      <c r="I17" s="7">
        <f>5*90%</f>
        <v>4.5</v>
      </c>
      <c r="J17" s="35" t="s">
        <v>48</v>
      </c>
    </row>
    <row r="18" ht="121" customHeight="1" spans="1:10">
      <c r="A18" s="12"/>
      <c r="B18" s="9"/>
      <c r="C18" s="5" t="s">
        <v>49</v>
      </c>
      <c r="D18" s="20" t="s">
        <v>50</v>
      </c>
      <c r="E18" s="21" t="s">
        <v>51</v>
      </c>
      <c r="F18" s="9" t="s">
        <v>52</v>
      </c>
      <c r="G18" s="9"/>
      <c r="H18" s="9">
        <v>4</v>
      </c>
      <c r="I18" s="9">
        <v>3.5</v>
      </c>
      <c r="J18" s="36" t="s">
        <v>53</v>
      </c>
    </row>
    <row r="19" ht="38" customHeight="1" spans="1:10">
      <c r="A19" s="12"/>
      <c r="B19" s="9"/>
      <c r="C19" s="5"/>
      <c r="D19" s="20" t="s">
        <v>54</v>
      </c>
      <c r="E19" s="21" t="s">
        <v>55</v>
      </c>
      <c r="F19" s="9" t="s">
        <v>56</v>
      </c>
      <c r="G19" s="9"/>
      <c r="H19" s="9">
        <v>3</v>
      </c>
      <c r="I19" s="9">
        <v>3</v>
      </c>
      <c r="J19" s="34"/>
    </row>
    <row r="20" ht="38" customHeight="1" spans="1:10">
      <c r="A20" s="12"/>
      <c r="B20" s="9"/>
      <c r="C20" s="5"/>
      <c r="D20" s="20" t="s">
        <v>57</v>
      </c>
      <c r="E20" s="21" t="s">
        <v>58</v>
      </c>
      <c r="F20" s="9" t="s">
        <v>56</v>
      </c>
      <c r="G20" s="9"/>
      <c r="H20" s="9">
        <v>3</v>
      </c>
      <c r="I20" s="9">
        <v>3</v>
      </c>
      <c r="J20" s="5"/>
    </row>
    <row r="21" ht="38" customHeight="1" spans="1:10">
      <c r="A21" s="12"/>
      <c r="B21" s="9"/>
      <c r="C21" s="5"/>
      <c r="D21" s="20" t="s">
        <v>59</v>
      </c>
      <c r="E21" s="21" t="s">
        <v>60</v>
      </c>
      <c r="F21" s="9" t="s">
        <v>56</v>
      </c>
      <c r="G21" s="9"/>
      <c r="H21" s="9">
        <v>5</v>
      </c>
      <c r="I21" s="9">
        <v>5</v>
      </c>
      <c r="J21" s="5"/>
    </row>
    <row r="22" ht="51" customHeight="1" spans="1:10">
      <c r="A22" s="12"/>
      <c r="B22" s="9"/>
      <c r="C22" s="5"/>
      <c r="D22" s="20" t="s">
        <v>61</v>
      </c>
      <c r="E22" s="21" t="s">
        <v>62</v>
      </c>
      <c r="F22" s="9" t="s">
        <v>56</v>
      </c>
      <c r="G22" s="9"/>
      <c r="H22" s="9">
        <v>5</v>
      </c>
      <c r="I22" s="9">
        <v>5</v>
      </c>
      <c r="J22" s="7"/>
    </row>
    <row r="23" ht="32" customHeight="1" spans="1:10">
      <c r="A23" s="12"/>
      <c r="B23" s="9"/>
      <c r="C23" s="22" t="s">
        <v>63</v>
      </c>
      <c r="D23" s="14" t="s">
        <v>64</v>
      </c>
      <c r="E23" s="21" t="s">
        <v>65</v>
      </c>
      <c r="F23" s="23">
        <v>44713</v>
      </c>
      <c r="G23" s="7"/>
      <c r="H23" s="9">
        <v>3</v>
      </c>
      <c r="I23" s="9">
        <v>3</v>
      </c>
      <c r="J23" s="5"/>
    </row>
    <row r="24" ht="32" customHeight="1" spans="1:10">
      <c r="A24" s="12"/>
      <c r="B24" s="9"/>
      <c r="C24" s="24"/>
      <c r="D24" s="14" t="s">
        <v>66</v>
      </c>
      <c r="E24" s="21" t="s">
        <v>67</v>
      </c>
      <c r="F24" s="9" t="s">
        <v>67</v>
      </c>
      <c r="G24" s="9"/>
      <c r="H24" s="9">
        <v>3</v>
      </c>
      <c r="I24" s="9">
        <v>3</v>
      </c>
      <c r="J24" s="34"/>
    </row>
    <row r="25" ht="32" customHeight="1" spans="1:10">
      <c r="A25" s="12"/>
      <c r="B25" s="9"/>
      <c r="C25" s="25"/>
      <c r="D25" s="14" t="s">
        <v>68</v>
      </c>
      <c r="E25" s="21" t="s">
        <v>67</v>
      </c>
      <c r="F25" s="9" t="s">
        <v>67</v>
      </c>
      <c r="G25" s="9"/>
      <c r="H25" s="9">
        <v>3</v>
      </c>
      <c r="I25" s="9">
        <v>3</v>
      </c>
      <c r="J25" s="34"/>
    </row>
    <row r="26" ht="42" customHeight="1" spans="1:10">
      <c r="A26" s="12"/>
      <c r="B26" s="9"/>
      <c r="C26" s="13" t="s">
        <v>69</v>
      </c>
      <c r="D26" s="14" t="s">
        <v>70</v>
      </c>
      <c r="E26" s="14" t="s">
        <v>71</v>
      </c>
      <c r="F26" s="26" t="s">
        <v>72</v>
      </c>
      <c r="G26" s="27"/>
      <c r="H26" s="9">
        <v>6</v>
      </c>
      <c r="I26" s="37">
        <v>6</v>
      </c>
      <c r="J26" s="34"/>
    </row>
    <row r="27" ht="28.5" spans="1:10">
      <c r="A27" s="12"/>
      <c r="B27" s="9" t="s">
        <v>73</v>
      </c>
      <c r="C27" s="9" t="s">
        <v>74</v>
      </c>
      <c r="D27" s="5" t="s">
        <v>75</v>
      </c>
      <c r="E27" s="9" t="s">
        <v>75</v>
      </c>
      <c r="F27" s="9" t="s">
        <v>75</v>
      </c>
      <c r="G27" s="9"/>
      <c r="H27" s="9">
        <v>0</v>
      </c>
      <c r="I27" s="5">
        <v>0</v>
      </c>
      <c r="J27" s="5"/>
    </row>
    <row r="28" ht="42.75" spans="1:10">
      <c r="A28" s="12"/>
      <c r="B28" s="9"/>
      <c r="C28" s="9" t="s">
        <v>76</v>
      </c>
      <c r="D28" s="14" t="s">
        <v>77</v>
      </c>
      <c r="E28" s="14" t="s">
        <v>78</v>
      </c>
      <c r="F28" s="9" t="s">
        <v>78</v>
      </c>
      <c r="G28" s="9"/>
      <c r="H28" s="9">
        <v>15</v>
      </c>
      <c r="I28" s="9">
        <v>14</v>
      </c>
      <c r="J28" s="9" t="s">
        <v>79</v>
      </c>
    </row>
    <row r="29" ht="28.5" spans="1:10">
      <c r="A29" s="12"/>
      <c r="B29" s="9"/>
      <c r="C29" s="9" t="s">
        <v>80</v>
      </c>
      <c r="D29" s="5" t="s">
        <v>75</v>
      </c>
      <c r="E29" s="9" t="s">
        <v>75</v>
      </c>
      <c r="F29" s="9" t="s">
        <v>75</v>
      </c>
      <c r="G29" s="9"/>
      <c r="H29" s="9">
        <v>0</v>
      </c>
      <c r="I29" s="5">
        <v>0</v>
      </c>
      <c r="J29" s="5"/>
    </row>
    <row r="30" ht="44" customHeight="1" spans="1:10">
      <c r="A30" s="12"/>
      <c r="B30" s="9"/>
      <c r="C30" s="9" t="s">
        <v>81</v>
      </c>
      <c r="D30" s="9" t="s">
        <v>82</v>
      </c>
      <c r="E30" s="9" t="s">
        <v>83</v>
      </c>
      <c r="F30" s="9" t="s">
        <v>83</v>
      </c>
      <c r="G30" s="9"/>
      <c r="H30" s="9">
        <v>15</v>
      </c>
      <c r="I30" s="9">
        <v>14</v>
      </c>
      <c r="J30" s="9" t="s">
        <v>84</v>
      </c>
    </row>
    <row r="31" ht="57" spans="1:10">
      <c r="A31" s="12"/>
      <c r="B31" s="9" t="s">
        <v>85</v>
      </c>
      <c r="C31" s="9" t="s">
        <v>86</v>
      </c>
      <c r="D31" s="9" t="s">
        <v>87</v>
      </c>
      <c r="E31" s="9" t="s">
        <v>88</v>
      </c>
      <c r="F31" s="28">
        <v>1</v>
      </c>
      <c r="G31" s="9"/>
      <c r="H31" s="9">
        <v>10</v>
      </c>
      <c r="I31" s="9">
        <v>10</v>
      </c>
      <c r="J31" s="9"/>
    </row>
    <row r="32" ht="30" customHeight="1" spans="1:10">
      <c r="A32" s="29" t="s">
        <v>89</v>
      </c>
      <c r="B32" s="29"/>
      <c r="C32" s="29"/>
      <c r="D32" s="29"/>
      <c r="E32" s="29"/>
      <c r="F32" s="29"/>
      <c r="G32" s="29"/>
      <c r="H32" s="29">
        <f>SUM(H15:H31)+H8</f>
        <v>100</v>
      </c>
      <c r="I32" s="38">
        <f>SUM(I15:I31)+J8</f>
        <v>96.9961727272727</v>
      </c>
      <c r="J32" s="5"/>
    </row>
    <row r="33" ht="161" customHeight="1" spans="1:10">
      <c r="A33" s="30" t="s">
        <v>90</v>
      </c>
      <c r="B33" s="31"/>
      <c r="C33" s="31"/>
      <c r="D33" s="31"/>
      <c r="E33" s="31"/>
      <c r="F33" s="31"/>
      <c r="G33" s="31"/>
      <c r="H33" s="31"/>
      <c r="I33" s="31"/>
      <c r="J33" s="31"/>
    </row>
  </sheetData>
  <mergeCells count="42">
    <mergeCell ref="A2:J2"/>
    <mergeCell ref="A3:J3"/>
    <mergeCell ref="A4:C4"/>
    <mergeCell ref="D4:J4"/>
    <mergeCell ref="A5:C5"/>
    <mergeCell ref="D5:E5"/>
    <mergeCell ref="H5:J5"/>
    <mergeCell ref="A6:C6"/>
    <mergeCell ref="D6:E6"/>
    <mergeCell ref="H6:J6"/>
    <mergeCell ref="B12:E12"/>
    <mergeCell ref="F12:J12"/>
    <mergeCell ref="B13:E13"/>
    <mergeCell ref="F13:J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A32:G32"/>
    <mergeCell ref="A33:J33"/>
    <mergeCell ref="A12:A13"/>
    <mergeCell ref="A14:A31"/>
    <mergeCell ref="B15:B26"/>
    <mergeCell ref="B27:B30"/>
    <mergeCell ref="C15:C17"/>
    <mergeCell ref="C18:C22"/>
    <mergeCell ref="C23:C25"/>
    <mergeCell ref="A7:C11"/>
  </mergeCells>
  <pageMargins left="0.708661417322835" right="0.511811023622047" top="0.551181102362205" bottom="0.551181102362205" header="0.31496062992126" footer="0.31496062992126"/>
  <pageSetup paperSize="9" scale="69" fitToHeight="0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159----7311</cp:lastModifiedBy>
  <dcterms:created xsi:type="dcterms:W3CDTF">2015-06-09T02:17:00Z</dcterms:created>
  <cp:lastPrinted>2020-04-26T10:17:00Z</cp:lastPrinted>
  <dcterms:modified xsi:type="dcterms:W3CDTF">2023-05-15T14:46:34Z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66EC7BAA4089408B83904ED413F69713_12</vt:lpwstr>
  </property>
</Properties>
</file>