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240" windowHeight="12465" activeTab="1"/>
  </bookViews>
  <sheets>
    <sheet name="《北京工作》业务经费" sheetId="5" r:id="rId1"/>
    <sheet name="综合服务保障经费(印刷费）" sheetId="16" r:id="rId2"/>
  </sheets>
  <calcPr calcId="125725"/>
</workbook>
</file>

<file path=xl/calcChain.xml><?xml version="1.0" encoding="utf-8"?>
<calcChain xmlns="http://schemas.openxmlformats.org/spreadsheetml/2006/main">
  <c r="K18" i="16"/>
  <c r="L8"/>
  <c r="H8"/>
  <c r="F8"/>
  <c r="E8"/>
  <c r="N7"/>
  <c r="L7"/>
  <c r="K22" i="5"/>
  <c r="L8"/>
  <c r="H8"/>
  <c r="F8"/>
  <c r="E8"/>
  <c r="N7"/>
  <c r="L7"/>
</calcChain>
</file>

<file path=xl/sharedStrings.xml><?xml version="1.0" encoding="utf-8"?>
<sst xmlns="http://schemas.openxmlformats.org/spreadsheetml/2006/main" count="137" uniqueCount="77">
  <si>
    <t>项目支出绩效自评表</t>
  </si>
  <si>
    <t>（2022年度）</t>
  </si>
  <si>
    <t>项目名称</t>
  </si>
  <si>
    <t>《北京工作》业务经费</t>
  </si>
  <si>
    <t>主管部门</t>
  </si>
  <si>
    <t>中共北京市委办公厅</t>
  </si>
  <si>
    <t>实施单位</t>
  </si>
  <si>
    <t>项目负责人</t>
  </si>
  <si>
    <t>余兰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</si>
  <si>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</si>
  <si>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</si>
  <si>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</si>
  <si>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</si>
  <si>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</si>
  <si>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</si>
  <si>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</si>
  <si>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</si>
  <si>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</si>
  <si>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</si>
  <si>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</si>
  <si>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上年结转资金</t>
  </si>
  <si>
    <t>其他资金</t>
  </si>
  <si>
    <t>年度总体目标</t>
  </si>
  <si>
    <t>预期目标</t>
  </si>
  <si>
    <t>实际完成情况</t>
  </si>
  <si>
    <t>1.积极践行“宣传政策、服务决策、交流经验、指导工作”为办刊宗旨。
2.将中央、市委精神传达到全市县处级以上单位。
3.积极宣传推广全市各级单位典型经验，促进各级党员干部交流。</t>
  </si>
  <si>
    <t>1.积极践行了 “宣传政策、服务决策、交流经验、指导工作”作为办刊宗旨。
2.将中央、市委精神传达到了全市县处级以上单位。
3.积极宣传推广了全市各级单位典型经验，促进了各级党员干部交流。
4.新设“交流”栏目，邀请了一线工作者介绍工作现状、提出意见建议。</t>
  </si>
  <si>
    <t>绩效目标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</si>
  <si>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</si>
  <si>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</si>
  <si>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</si>
  <si>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</si>
  <si>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</si>
  <si>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</si>
  <si>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</si>
  <si>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</si>
  <si>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每月传达中央、市委精神篇幅</t>
  </si>
  <si>
    <t>＞30%</t>
  </si>
  <si>
    <t>发行刊数12期，月均发行量2.4万册，全年发行量</t>
  </si>
  <si>
    <t>≥28万册</t>
  </si>
  <si>
    <t>27.17万册</t>
  </si>
  <si>
    <t>2022年6—7期为合刊，发行2.47万册，故全年发行量减少，下一步将合理预估全年发行量，确保发行量准确、可靠。</t>
  </si>
  <si>
    <t>每月自采稿件数</t>
  </si>
  <si>
    <t>＞5篇</t>
  </si>
  <si>
    <t>≤5篇</t>
  </si>
  <si>
    <t>由于疫情防控形势严峻，稿件自采率有所下降。下一步将灵活采用线上、电话访谈等多种形式，提高自采率。</t>
  </si>
  <si>
    <t>质量指标</t>
  </si>
  <si>
    <t>刊物文字编校差错率</t>
  </si>
  <si>
    <t>≤0.02%</t>
  </si>
  <si>
    <t>时效指标</t>
  </si>
  <si>
    <t>编校工作按时完成率</t>
  </si>
  <si>
    <t>=100%</t>
  </si>
  <si>
    <t>2022年第10期围绕学习宣传贯彻党的二十大精神进行综合报道，由于大会会期在当月下旬，刊印内容的编校晚于平均出刊时间，影响了整体进度。下一步将紧盯关键时间节点，早谋预研，力争按时出刊。</t>
  </si>
  <si>
    <t>成本指标</t>
  </si>
  <si>
    <t>刊物单册成本</t>
  </si>
  <si>
    <t>≤4元</t>
  </si>
  <si>
    <t>5.43元</t>
  </si>
  <si>
    <t>专刊体量大，印刷纸张和装订方式升级，故单刊成本较高，拉高平均值，高于年初预测值。下一步将持续优化刊物单册成本预测，合理降低印刷成本。</t>
  </si>
  <si>
    <t>效益指标</t>
  </si>
  <si>
    <t>社会效益指标</t>
  </si>
  <si>
    <t>发行刊物全市县处级以上党组织覆盖率</t>
  </si>
  <si>
    <t>＞90%</t>
  </si>
  <si>
    <t>满意度指标</t>
  </si>
  <si>
    <t>服务对象满意度指标</t>
  </si>
  <si>
    <t>读者满意度</t>
  </si>
  <si>
    <t>≥90%</t>
  </si>
  <si>
    <t>总分</t>
  </si>
  <si>
    <t>综合服务保障经费(印刷费）</t>
  </si>
  <si>
    <t>耿滨</t>
  </si>
  <si>
    <t>保障会议及日常办公文件印刷，确保相应的履职工作任务顺利完成。</t>
  </si>
  <si>
    <t>积极履职尽责，完成日常市委会议材料、文件及各类信封印刷任务，保障材料印刷顺利完成，确保各项任务圆满完成。</t>
  </si>
  <si>
    <t>文件印刷完成率</t>
  </si>
  <si>
    <t>文件印刷达标率</t>
  </si>
  <si>
    <t>可持续影响指标</t>
  </si>
  <si>
    <t>较好保障会议及日常办公文件需要</t>
  </si>
  <si>
    <t>高</t>
  </si>
  <si>
    <t>服务对象满意度</t>
  </si>
</sst>
</file>

<file path=xl/styles.xml><?xml version="1.0" encoding="utf-8"?>
<styleSheet xmlns="http://schemas.openxmlformats.org/spreadsheetml/2006/main">
  <numFmts count="1">
    <numFmt numFmtId="177" formatCode="#,##0.00_ "/>
  </numFmts>
  <fonts count="11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8"/>
      <name val="方正小标宋简体"/>
      <charset val="134"/>
    </font>
    <font>
      <sz val="14"/>
      <name val="仿宋_GB2312"/>
      <charset val="134"/>
    </font>
    <font>
      <sz val="10.5"/>
      <name val="仿宋_GB2312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10" fontId="0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 wrapText="1"/>
    </xf>
    <xf numFmtId="177" fontId="0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0" fontId="7" fillId="0" borderId="1" xfId="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0" fontId="3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2"/>
  <sheetViews>
    <sheetView workbookViewId="0">
      <selection sqref="A1:N1"/>
    </sheetView>
  </sheetViews>
  <sheetFormatPr defaultColWidth="9" defaultRowHeight="13.5"/>
  <cols>
    <col min="1" max="2" width="9" style="1"/>
    <col min="3" max="3" width="10.25" style="1" customWidth="1"/>
    <col min="4" max="4" width="9" style="1"/>
    <col min="5" max="5" width="14.625" style="1" customWidth="1"/>
    <col min="6" max="6" width="9" style="1"/>
    <col min="7" max="7" width="11.375" style="1" customWidth="1"/>
    <col min="8" max="8" width="11.25" style="1" customWidth="1"/>
    <col min="9" max="13" width="9" style="1"/>
    <col min="14" max="14" width="15.125" style="1" customWidth="1"/>
    <col min="15" max="16384" width="9" style="1"/>
  </cols>
  <sheetData>
    <row r="1" spans="1:14" ht="35.1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8.7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35.1" customHeight="1">
      <c r="A3" s="18" t="s">
        <v>2</v>
      </c>
      <c r="B3" s="18"/>
      <c r="C3" s="18" t="s">
        <v>3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35.1" customHeight="1">
      <c r="A4" s="18" t="s">
        <v>4</v>
      </c>
      <c r="B4" s="18"/>
      <c r="C4" s="18" t="s">
        <v>5</v>
      </c>
      <c r="D4" s="18"/>
      <c r="E4" s="18"/>
      <c r="F4" s="18"/>
      <c r="G4" s="18"/>
      <c r="H4" s="18" t="s">
        <v>6</v>
      </c>
      <c r="I4" s="18"/>
      <c r="J4" s="18" t="s">
        <v>5</v>
      </c>
      <c r="K4" s="18"/>
      <c r="L4" s="18"/>
      <c r="M4" s="18"/>
      <c r="N4" s="18"/>
    </row>
    <row r="5" spans="1:14" ht="35.1" customHeight="1">
      <c r="A5" s="18" t="s">
        <v>7</v>
      </c>
      <c r="B5" s="18"/>
      <c r="C5" s="18" t="s">
        <v>8</v>
      </c>
      <c r="D5" s="18"/>
      <c r="E5" s="18"/>
      <c r="F5" s="18"/>
      <c r="G5" s="18"/>
      <c r="H5" s="18" t="s">
        <v>9</v>
      </c>
      <c r="I5" s="18"/>
      <c r="J5" s="18">
        <v>55567091</v>
      </c>
      <c r="K5" s="18"/>
      <c r="L5" s="18"/>
      <c r="M5" s="18"/>
      <c r="N5" s="18"/>
    </row>
    <row r="6" spans="1:14" ht="35.1" customHeight="1">
      <c r="A6" s="18" t="s">
        <v>10</v>
      </c>
      <c r="B6" s="18"/>
      <c r="C6" s="18"/>
      <c r="D6" s="18"/>
      <c r="E6" s="8" t="s">
        <v>11</v>
      </c>
      <c r="F6" s="18" t="s">
        <v>12</v>
      </c>
      <c r="G6" s="18"/>
      <c r="H6" s="18" t="s">
        <v>13</v>
      </c>
      <c r="I6" s="18"/>
      <c r="J6" s="18" t="s">
        <v>14</v>
      </c>
      <c r="K6" s="18"/>
      <c r="L6" s="18" t="s">
        <v>15</v>
      </c>
      <c r="M6" s="18"/>
      <c r="N6" s="8" t="s">
        <v>16</v>
      </c>
    </row>
    <row r="7" spans="1:14" ht="35.1" customHeight="1">
      <c r="A7" s="18"/>
      <c r="B7" s="18"/>
      <c r="C7" s="19" t="s">
        <v>17</v>
      </c>
      <c r="D7" s="19"/>
      <c r="E7" s="10">
        <v>330</v>
      </c>
      <c r="F7" s="20">
        <v>292.76</v>
      </c>
      <c r="G7" s="20"/>
      <c r="H7" s="20">
        <v>279.82</v>
      </c>
      <c r="I7" s="20"/>
      <c r="J7" s="20">
        <v>10</v>
      </c>
      <c r="K7" s="20"/>
      <c r="L7" s="21">
        <f>+H7/F7</f>
        <v>0.95579997267386296</v>
      </c>
      <c r="M7" s="21"/>
      <c r="N7" s="10">
        <f>+L7*10</f>
        <v>9.5579997267386307</v>
      </c>
    </row>
    <row r="8" spans="1:14" ht="35.1" customHeight="1">
      <c r="A8" s="18"/>
      <c r="B8" s="18"/>
      <c r="C8" s="18" t="s">
        <v>18</v>
      </c>
      <c r="D8" s="18"/>
      <c r="E8" s="10">
        <f t="shared" ref="E8:H8" si="0">+E7</f>
        <v>330</v>
      </c>
      <c r="F8" s="20">
        <f t="shared" si="0"/>
        <v>292.76</v>
      </c>
      <c r="G8" s="20"/>
      <c r="H8" s="20">
        <f t="shared" si="0"/>
        <v>279.82</v>
      </c>
      <c r="I8" s="20"/>
      <c r="J8" s="20" t="s">
        <v>19</v>
      </c>
      <c r="K8" s="20"/>
      <c r="L8" s="21">
        <f>+H8/F8</f>
        <v>0.95579997267386296</v>
      </c>
      <c r="M8" s="21"/>
      <c r="N8" s="8" t="s">
        <v>19</v>
      </c>
    </row>
    <row r="9" spans="1:14" ht="35.1" customHeight="1">
      <c r="A9" s="18"/>
      <c r="B9" s="18"/>
      <c r="C9" s="18" t="s">
        <v>20</v>
      </c>
      <c r="D9" s="18"/>
      <c r="E9" s="8"/>
      <c r="F9" s="18"/>
      <c r="G9" s="18"/>
      <c r="H9" s="18"/>
      <c r="I9" s="18"/>
      <c r="J9" s="18" t="s">
        <v>19</v>
      </c>
      <c r="K9" s="18"/>
      <c r="L9" s="18"/>
      <c r="M9" s="18"/>
      <c r="N9" s="8" t="s">
        <v>19</v>
      </c>
    </row>
    <row r="10" spans="1:14" ht="35.1" customHeight="1">
      <c r="A10" s="22"/>
      <c r="B10" s="22"/>
      <c r="C10" s="22" t="s">
        <v>21</v>
      </c>
      <c r="D10" s="22"/>
      <c r="E10" s="9"/>
      <c r="F10" s="22"/>
      <c r="G10" s="22"/>
      <c r="H10" s="22"/>
      <c r="I10" s="22"/>
      <c r="J10" s="22" t="s">
        <v>19</v>
      </c>
      <c r="K10" s="22"/>
      <c r="L10" s="22"/>
      <c r="M10" s="22"/>
      <c r="N10" s="9" t="s">
        <v>19</v>
      </c>
    </row>
    <row r="11" spans="1:14" ht="35.1" customHeight="1">
      <c r="A11" s="18" t="s">
        <v>22</v>
      </c>
      <c r="B11" s="18" t="s">
        <v>23</v>
      </c>
      <c r="C11" s="18"/>
      <c r="D11" s="18"/>
      <c r="E11" s="18"/>
      <c r="F11" s="18"/>
      <c r="G11" s="18"/>
      <c r="H11" s="18" t="s">
        <v>24</v>
      </c>
      <c r="I11" s="18"/>
      <c r="J11" s="18"/>
      <c r="K11" s="18"/>
      <c r="L11" s="18"/>
      <c r="M11" s="18"/>
      <c r="N11" s="18"/>
    </row>
    <row r="12" spans="1:14" ht="93" customHeight="1">
      <c r="A12" s="18"/>
      <c r="B12" s="23" t="s">
        <v>25</v>
      </c>
      <c r="C12" s="23"/>
      <c r="D12" s="23"/>
      <c r="E12" s="23"/>
      <c r="F12" s="23"/>
      <c r="G12" s="23"/>
      <c r="H12" s="24" t="s">
        <v>26</v>
      </c>
      <c r="I12" s="24"/>
      <c r="J12" s="24"/>
      <c r="K12" s="24"/>
      <c r="L12" s="24"/>
      <c r="M12" s="24"/>
      <c r="N12" s="24"/>
    </row>
    <row r="13" spans="1:14" ht="35.1" customHeight="1">
      <c r="A13" s="18" t="s">
        <v>27</v>
      </c>
      <c r="B13" s="8" t="s">
        <v>28</v>
      </c>
      <c r="C13" s="8" t="s">
        <v>29</v>
      </c>
      <c r="D13" s="18" t="s">
        <v>30</v>
      </c>
      <c r="E13" s="18"/>
      <c r="F13" s="18"/>
      <c r="G13" s="8" t="s">
        <v>31</v>
      </c>
      <c r="H13" s="8" t="s">
        <v>32</v>
      </c>
      <c r="I13" s="18" t="s">
        <v>14</v>
      </c>
      <c r="J13" s="18"/>
      <c r="K13" s="18" t="s">
        <v>16</v>
      </c>
      <c r="L13" s="18"/>
      <c r="M13" s="18" t="s">
        <v>33</v>
      </c>
      <c r="N13" s="18"/>
    </row>
    <row r="14" spans="1:14" ht="35.1" customHeight="1">
      <c r="A14" s="18"/>
      <c r="B14" s="22" t="s">
        <v>34</v>
      </c>
      <c r="C14" s="18" t="s">
        <v>35</v>
      </c>
      <c r="D14" s="24" t="s">
        <v>36</v>
      </c>
      <c r="E14" s="24"/>
      <c r="F14" s="24"/>
      <c r="G14" s="11" t="s">
        <v>37</v>
      </c>
      <c r="H14" s="12" t="s">
        <v>37</v>
      </c>
      <c r="I14" s="20">
        <v>10</v>
      </c>
      <c r="J14" s="20"/>
      <c r="K14" s="20">
        <v>10</v>
      </c>
      <c r="L14" s="20"/>
      <c r="M14" s="18"/>
      <c r="N14" s="18"/>
    </row>
    <row r="15" spans="1:14" ht="75.95" customHeight="1">
      <c r="A15" s="18"/>
      <c r="B15" s="26"/>
      <c r="C15" s="18"/>
      <c r="D15" s="24" t="s">
        <v>38</v>
      </c>
      <c r="E15" s="24"/>
      <c r="F15" s="24"/>
      <c r="G15" s="11" t="s">
        <v>39</v>
      </c>
      <c r="H15" s="8" t="s">
        <v>40</v>
      </c>
      <c r="I15" s="20">
        <v>10</v>
      </c>
      <c r="J15" s="20"/>
      <c r="K15" s="20">
        <v>9.6999999999999993</v>
      </c>
      <c r="L15" s="20"/>
      <c r="M15" s="24" t="s">
        <v>41</v>
      </c>
      <c r="N15" s="24"/>
    </row>
    <row r="16" spans="1:14" ht="80.099999999999994" customHeight="1">
      <c r="A16" s="18"/>
      <c r="B16" s="26"/>
      <c r="C16" s="18"/>
      <c r="D16" s="24" t="s">
        <v>42</v>
      </c>
      <c r="E16" s="24"/>
      <c r="F16" s="24"/>
      <c r="G16" s="11" t="s">
        <v>43</v>
      </c>
      <c r="H16" s="8" t="s">
        <v>44</v>
      </c>
      <c r="I16" s="20">
        <v>10</v>
      </c>
      <c r="J16" s="20"/>
      <c r="K16" s="20">
        <v>8</v>
      </c>
      <c r="L16" s="20"/>
      <c r="M16" s="24" t="s">
        <v>45</v>
      </c>
      <c r="N16" s="24"/>
    </row>
    <row r="17" spans="1:16" ht="54.95" customHeight="1">
      <c r="A17" s="18"/>
      <c r="B17" s="26"/>
      <c r="C17" s="8" t="s">
        <v>46</v>
      </c>
      <c r="D17" s="24" t="s">
        <v>47</v>
      </c>
      <c r="E17" s="24"/>
      <c r="F17" s="24"/>
      <c r="G17" s="11" t="s">
        <v>48</v>
      </c>
      <c r="H17" s="8" t="s">
        <v>48</v>
      </c>
      <c r="I17" s="20">
        <v>10</v>
      </c>
      <c r="J17" s="20"/>
      <c r="K17" s="20">
        <v>10</v>
      </c>
      <c r="L17" s="20"/>
      <c r="M17" s="18"/>
      <c r="N17" s="18"/>
    </row>
    <row r="18" spans="1:16" ht="131.1" customHeight="1">
      <c r="A18" s="18"/>
      <c r="B18" s="26"/>
      <c r="C18" s="8" t="s">
        <v>49</v>
      </c>
      <c r="D18" s="24" t="s">
        <v>50</v>
      </c>
      <c r="E18" s="24"/>
      <c r="F18" s="24"/>
      <c r="G18" s="11" t="s">
        <v>51</v>
      </c>
      <c r="H18" s="12">
        <v>0.91700000000000004</v>
      </c>
      <c r="I18" s="20">
        <v>10</v>
      </c>
      <c r="J18" s="20"/>
      <c r="K18" s="20">
        <v>9.17</v>
      </c>
      <c r="L18" s="20"/>
      <c r="M18" s="24" t="s">
        <v>52</v>
      </c>
      <c r="N18" s="24"/>
      <c r="O18" s="13"/>
    </row>
    <row r="19" spans="1:16" ht="98.1" customHeight="1">
      <c r="A19" s="18"/>
      <c r="B19" s="27"/>
      <c r="C19" s="8" t="s">
        <v>53</v>
      </c>
      <c r="D19" s="24" t="s">
        <v>54</v>
      </c>
      <c r="E19" s="24"/>
      <c r="F19" s="24"/>
      <c r="G19" s="11" t="s">
        <v>55</v>
      </c>
      <c r="H19" s="8" t="s">
        <v>56</v>
      </c>
      <c r="I19" s="20">
        <v>10</v>
      </c>
      <c r="J19" s="20"/>
      <c r="K19" s="20">
        <v>6.43</v>
      </c>
      <c r="L19" s="20"/>
      <c r="M19" s="24" t="s">
        <v>57</v>
      </c>
      <c r="N19" s="24"/>
    </row>
    <row r="20" spans="1:16" ht="45" customHeight="1">
      <c r="A20" s="18"/>
      <c r="B20" s="8" t="s">
        <v>58</v>
      </c>
      <c r="C20" s="8" t="s">
        <v>59</v>
      </c>
      <c r="D20" s="24" t="s">
        <v>60</v>
      </c>
      <c r="E20" s="24"/>
      <c r="F20" s="24"/>
      <c r="G20" s="11" t="s">
        <v>61</v>
      </c>
      <c r="H20" s="12" t="s">
        <v>61</v>
      </c>
      <c r="I20" s="20">
        <v>15</v>
      </c>
      <c r="J20" s="20"/>
      <c r="K20" s="20">
        <v>15</v>
      </c>
      <c r="L20" s="20"/>
      <c r="M20" s="18"/>
      <c r="N20" s="18"/>
      <c r="O20" s="14"/>
      <c r="P20" s="14"/>
    </row>
    <row r="21" spans="1:16" ht="45.95" customHeight="1">
      <c r="A21" s="18"/>
      <c r="B21" s="8" t="s">
        <v>62</v>
      </c>
      <c r="C21" s="8" t="s">
        <v>63</v>
      </c>
      <c r="D21" s="24" t="s">
        <v>64</v>
      </c>
      <c r="E21" s="24"/>
      <c r="F21" s="24"/>
      <c r="G21" s="11" t="s">
        <v>65</v>
      </c>
      <c r="H21" s="12">
        <v>0.95</v>
      </c>
      <c r="I21" s="20">
        <v>15</v>
      </c>
      <c r="J21" s="20"/>
      <c r="K21" s="20">
        <v>15</v>
      </c>
      <c r="L21" s="20"/>
      <c r="M21" s="18"/>
      <c r="N21" s="18"/>
    </row>
    <row r="22" spans="1:16" ht="35.1" customHeight="1">
      <c r="A22" s="18" t="s">
        <v>66</v>
      </c>
      <c r="B22" s="18"/>
      <c r="C22" s="18"/>
      <c r="D22" s="18"/>
      <c r="E22" s="18"/>
      <c r="F22" s="18"/>
      <c r="G22" s="18"/>
      <c r="H22" s="18"/>
      <c r="I22" s="20">
        <v>100</v>
      </c>
      <c r="J22" s="20"/>
      <c r="K22" s="20">
        <f>SUM(K14:L21)+N7</f>
        <v>92.857999726738598</v>
      </c>
      <c r="L22" s="20"/>
      <c r="M22" s="25"/>
      <c r="N22" s="25"/>
      <c r="O22" s="15"/>
    </row>
  </sheetData>
  <mergeCells count="86">
    <mergeCell ref="A22:H22"/>
    <mergeCell ref="I22:J22"/>
    <mergeCell ref="K22:L22"/>
    <mergeCell ref="M22:N22"/>
    <mergeCell ref="A11:A12"/>
    <mergeCell ref="A13:A21"/>
    <mergeCell ref="B14:B19"/>
    <mergeCell ref="C14:C16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D14:F14"/>
    <mergeCell ref="I14:J14"/>
    <mergeCell ref="K14:L14"/>
    <mergeCell ref="M14:N14"/>
    <mergeCell ref="D15:F15"/>
    <mergeCell ref="I15:J15"/>
    <mergeCell ref="K15:L15"/>
    <mergeCell ref="M15:N15"/>
    <mergeCell ref="B11:G11"/>
    <mergeCell ref="H11:N11"/>
    <mergeCell ref="B12:G12"/>
    <mergeCell ref="H12:N12"/>
    <mergeCell ref="D13:F13"/>
    <mergeCell ref="I13:J13"/>
    <mergeCell ref="K13:L13"/>
    <mergeCell ref="M13:N13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A2:N2"/>
    <mergeCell ref="A3:B3"/>
    <mergeCell ref="C3:N3"/>
    <mergeCell ref="A4:B4"/>
    <mergeCell ref="C4:G4"/>
    <mergeCell ref="H4:I4"/>
    <mergeCell ref="J4:N4"/>
  </mergeCells>
  <phoneticPr fontId="10" type="noConversion"/>
  <pageMargins left="0.75" right="0.75" top="1" bottom="1" header="0.5" footer="0.5"/>
  <pageSetup paperSize="9" scale="61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8"/>
  <sheetViews>
    <sheetView tabSelected="1" topLeftCell="B1" workbookViewId="0">
      <selection sqref="A1:N1"/>
    </sheetView>
  </sheetViews>
  <sheetFormatPr defaultColWidth="9" defaultRowHeight="13.5"/>
  <cols>
    <col min="1" max="2" width="9" style="1"/>
    <col min="3" max="3" width="11.75" style="1" customWidth="1"/>
    <col min="4" max="4" width="9" style="1"/>
    <col min="5" max="5" width="14.625" style="1" customWidth="1"/>
    <col min="6" max="6" width="9" style="1"/>
    <col min="7" max="7" width="11.375" style="1" customWidth="1"/>
    <col min="8" max="8" width="11.25" style="1" customWidth="1"/>
    <col min="9" max="13" width="9" style="1"/>
    <col min="14" max="14" width="15.5" style="1" customWidth="1"/>
    <col min="15" max="16384" width="9" style="1"/>
  </cols>
  <sheetData>
    <row r="1" spans="1:14" ht="35.1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8.7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35.1" customHeight="1">
      <c r="A3" s="30" t="s">
        <v>2</v>
      </c>
      <c r="B3" s="30"/>
      <c r="C3" s="30" t="s">
        <v>67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35.1" customHeight="1">
      <c r="A4" s="30" t="s">
        <v>4</v>
      </c>
      <c r="B4" s="30"/>
      <c r="C4" s="30" t="s">
        <v>5</v>
      </c>
      <c r="D4" s="30"/>
      <c r="E4" s="30"/>
      <c r="F4" s="30"/>
      <c r="G4" s="30"/>
      <c r="H4" s="30" t="s">
        <v>6</v>
      </c>
      <c r="I4" s="30"/>
      <c r="J4" s="30" t="s">
        <v>5</v>
      </c>
      <c r="K4" s="30"/>
      <c r="L4" s="30"/>
      <c r="M4" s="30"/>
      <c r="N4" s="30"/>
    </row>
    <row r="5" spans="1:14" ht="35.1" customHeight="1">
      <c r="A5" s="30" t="s">
        <v>7</v>
      </c>
      <c r="B5" s="30"/>
      <c r="C5" s="30" t="s">
        <v>68</v>
      </c>
      <c r="D5" s="30"/>
      <c r="E5" s="30"/>
      <c r="F5" s="30"/>
      <c r="G5" s="30"/>
      <c r="H5" s="30" t="s">
        <v>9</v>
      </c>
      <c r="I5" s="30"/>
      <c r="J5" s="30">
        <v>55567091</v>
      </c>
      <c r="K5" s="30"/>
      <c r="L5" s="30"/>
      <c r="M5" s="30"/>
      <c r="N5" s="30"/>
    </row>
    <row r="6" spans="1:14" ht="35.1" customHeight="1">
      <c r="A6" s="30" t="s">
        <v>10</v>
      </c>
      <c r="B6" s="30"/>
      <c r="C6" s="30"/>
      <c r="D6" s="30"/>
      <c r="E6" s="3" t="s">
        <v>11</v>
      </c>
      <c r="F6" s="30" t="s">
        <v>12</v>
      </c>
      <c r="G6" s="30"/>
      <c r="H6" s="30" t="s">
        <v>13</v>
      </c>
      <c r="I6" s="30"/>
      <c r="J6" s="30" t="s">
        <v>14</v>
      </c>
      <c r="K6" s="30"/>
      <c r="L6" s="30" t="s">
        <v>15</v>
      </c>
      <c r="M6" s="30"/>
      <c r="N6" s="3" t="s">
        <v>16</v>
      </c>
    </row>
    <row r="7" spans="1:14" ht="35.1" customHeight="1">
      <c r="A7" s="30"/>
      <c r="B7" s="30"/>
      <c r="C7" s="31" t="s">
        <v>17</v>
      </c>
      <c r="D7" s="31"/>
      <c r="E7" s="5">
        <v>0</v>
      </c>
      <c r="F7" s="32">
        <v>540</v>
      </c>
      <c r="G7" s="32"/>
      <c r="H7" s="32">
        <v>323.05</v>
      </c>
      <c r="I7" s="32"/>
      <c r="J7" s="32">
        <v>10</v>
      </c>
      <c r="K7" s="32"/>
      <c r="L7" s="33">
        <f>+H7/F7</f>
        <v>0.59824074074074096</v>
      </c>
      <c r="M7" s="33"/>
      <c r="N7" s="5">
        <f>+L7*10</f>
        <v>5.9824074074074103</v>
      </c>
    </row>
    <row r="8" spans="1:14" ht="35.1" customHeight="1">
      <c r="A8" s="30"/>
      <c r="B8" s="30"/>
      <c r="C8" s="30" t="s">
        <v>18</v>
      </c>
      <c r="D8" s="30"/>
      <c r="E8" s="5">
        <f t="shared" ref="E8:H8" si="0">+E7</f>
        <v>0</v>
      </c>
      <c r="F8" s="32">
        <f t="shared" si="0"/>
        <v>540</v>
      </c>
      <c r="G8" s="32"/>
      <c r="H8" s="32">
        <f t="shared" si="0"/>
        <v>323.05</v>
      </c>
      <c r="I8" s="32"/>
      <c r="J8" s="32" t="s">
        <v>19</v>
      </c>
      <c r="K8" s="32"/>
      <c r="L8" s="33">
        <f>+H8/F8</f>
        <v>0.59824074074074096</v>
      </c>
      <c r="M8" s="33"/>
      <c r="N8" s="3" t="s">
        <v>19</v>
      </c>
    </row>
    <row r="9" spans="1:14" ht="35.1" customHeight="1">
      <c r="A9" s="30"/>
      <c r="B9" s="30"/>
      <c r="C9" s="30" t="s">
        <v>20</v>
      </c>
      <c r="D9" s="30"/>
      <c r="E9" s="3"/>
      <c r="F9" s="30"/>
      <c r="G9" s="30"/>
      <c r="H9" s="30"/>
      <c r="I9" s="30"/>
      <c r="J9" s="30" t="s">
        <v>19</v>
      </c>
      <c r="K9" s="30"/>
      <c r="L9" s="30"/>
      <c r="M9" s="30"/>
      <c r="N9" s="3" t="s">
        <v>19</v>
      </c>
    </row>
    <row r="10" spans="1:14" ht="35.1" customHeight="1">
      <c r="A10" s="30"/>
      <c r="B10" s="30"/>
      <c r="C10" s="30" t="s">
        <v>21</v>
      </c>
      <c r="D10" s="30"/>
      <c r="E10" s="3"/>
      <c r="F10" s="30"/>
      <c r="G10" s="30"/>
      <c r="H10" s="30"/>
      <c r="I10" s="30"/>
      <c r="J10" s="30" t="s">
        <v>19</v>
      </c>
      <c r="K10" s="30"/>
      <c r="L10" s="30"/>
      <c r="M10" s="30"/>
      <c r="N10" s="3" t="s">
        <v>19</v>
      </c>
    </row>
    <row r="11" spans="1:14" ht="35.1" customHeight="1">
      <c r="A11" s="30" t="s">
        <v>22</v>
      </c>
      <c r="B11" s="30" t="s">
        <v>23</v>
      </c>
      <c r="C11" s="30"/>
      <c r="D11" s="30"/>
      <c r="E11" s="30"/>
      <c r="F11" s="30"/>
      <c r="G11" s="30"/>
      <c r="H11" s="30" t="s">
        <v>24</v>
      </c>
      <c r="I11" s="30"/>
      <c r="J11" s="30"/>
      <c r="K11" s="30"/>
      <c r="L11" s="30"/>
      <c r="M11" s="30"/>
      <c r="N11" s="30"/>
    </row>
    <row r="12" spans="1:14" ht="111" customHeight="1">
      <c r="A12" s="30"/>
      <c r="B12" s="34" t="s">
        <v>69</v>
      </c>
      <c r="C12" s="34"/>
      <c r="D12" s="34"/>
      <c r="E12" s="34"/>
      <c r="F12" s="34"/>
      <c r="G12" s="34"/>
      <c r="H12" s="35" t="s">
        <v>70</v>
      </c>
      <c r="I12" s="35"/>
      <c r="J12" s="35"/>
      <c r="K12" s="35"/>
      <c r="L12" s="35"/>
      <c r="M12" s="35"/>
      <c r="N12" s="35"/>
    </row>
    <row r="13" spans="1:14" s="2" customFormat="1" ht="35.1" customHeight="1">
      <c r="A13" s="43" t="s">
        <v>27</v>
      </c>
      <c r="B13" s="3" t="s">
        <v>28</v>
      </c>
      <c r="C13" s="3" t="s">
        <v>29</v>
      </c>
      <c r="D13" s="30" t="s">
        <v>30</v>
      </c>
      <c r="E13" s="30"/>
      <c r="F13" s="30"/>
      <c r="G13" s="3" t="s">
        <v>31</v>
      </c>
      <c r="H13" s="3" t="s">
        <v>32</v>
      </c>
      <c r="I13" s="30" t="s">
        <v>14</v>
      </c>
      <c r="J13" s="30"/>
      <c r="K13" s="30" t="s">
        <v>16</v>
      </c>
      <c r="L13" s="30"/>
      <c r="M13" s="30" t="s">
        <v>33</v>
      </c>
      <c r="N13" s="30"/>
    </row>
    <row r="14" spans="1:14" ht="50.1" customHeight="1">
      <c r="A14" s="44"/>
      <c r="B14" s="43" t="s">
        <v>34</v>
      </c>
      <c r="C14" s="4" t="s">
        <v>35</v>
      </c>
      <c r="D14" s="36" t="s">
        <v>71</v>
      </c>
      <c r="E14" s="36"/>
      <c r="F14" s="36"/>
      <c r="G14" s="6" t="s">
        <v>51</v>
      </c>
      <c r="H14" s="7">
        <v>1</v>
      </c>
      <c r="I14" s="32">
        <v>25</v>
      </c>
      <c r="J14" s="32"/>
      <c r="K14" s="32">
        <v>25</v>
      </c>
      <c r="L14" s="32"/>
      <c r="M14" s="30"/>
      <c r="N14" s="30"/>
    </row>
    <row r="15" spans="1:14" ht="50.1" customHeight="1">
      <c r="A15" s="44"/>
      <c r="B15" s="45"/>
      <c r="C15" s="3" t="s">
        <v>46</v>
      </c>
      <c r="D15" s="36" t="s">
        <v>72</v>
      </c>
      <c r="E15" s="36"/>
      <c r="F15" s="36"/>
      <c r="G15" s="6" t="s">
        <v>51</v>
      </c>
      <c r="H15" s="7">
        <v>1</v>
      </c>
      <c r="I15" s="32">
        <v>25</v>
      </c>
      <c r="J15" s="32"/>
      <c r="K15" s="32">
        <v>25</v>
      </c>
      <c r="L15" s="32"/>
      <c r="M15" s="30"/>
      <c r="N15" s="30"/>
    </row>
    <row r="16" spans="1:14" ht="50.1" customHeight="1">
      <c r="A16" s="44"/>
      <c r="B16" s="3" t="s">
        <v>58</v>
      </c>
      <c r="C16" s="3" t="s">
        <v>73</v>
      </c>
      <c r="D16" s="36" t="s">
        <v>74</v>
      </c>
      <c r="E16" s="36"/>
      <c r="F16" s="36"/>
      <c r="G16" s="3" t="s">
        <v>75</v>
      </c>
      <c r="H16" s="3" t="s">
        <v>75</v>
      </c>
      <c r="I16" s="32">
        <v>30</v>
      </c>
      <c r="J16" s="32"/>
      <c r="K16" s="32">
        <v>30</v>
      </c>
      <c r="L16" s="32"/>
      <c r="M16" s="30"/>
      <c r="N16" s="30"/>
    </row>
    <row r="17" spans="1:14" ht="50.1" customHeight="1">
      <c r="A17" s="45"/>
      <c r="B17" s="3" t="s">
        <v>62</v>
      </c>
      <c r="C17" s="3" t="s">
        <v>63</v>
      </c>
      <c r="D17" s="37" t="s">
        <v>76</v>
      </c>
      <c r="E17" s="38"/>
      <c r="F17" s="39"/>
      <c r="G17" s="6" t="s">
        <v>65</v>
      </c>
      <c r="H17" s="7">
        <v>1</v>
      </c>
      <c r="I17" s="32">
        <v>10</v>
      </c>
      <c r="J17" s="32"/>
      <c r="K17" s="32">
        <v>10</v>
      </c>
      <c r="L17" s="32"/>
      <c r="M17" s="30"/>
      <c r="N17" s="30"/>
    </row>
    <row r="18" spans="1:14" ht="50.1" customHeight="1">
      <c r="A18" s="40" t="s">
        <v>66</v>
      </c>
      <c r="B18" s="40"/>
      <c r="C18" s="40"/>
      <c r="D18" s="40"/>
      <c r="E18" s="40"/>
      <c r="F18" s="40"/>
      <c r="G18" s="40"/>
      <c r="H18" s="40"/>
      <c r="I18" s="32">
        <v>100</v>
      </c>
      <c r="J18" s="32"/>
      <c r="K18" s="41">
        <f>SUM(K14:L17)+N7</f>
        <v>95.982407407407393</v>
      </c>
      <c r="L18" s="41"/>
      <c r="M18" s="42"/>
      <c r="N18" s="42"/>
    </row>
  </sheetData>
  <mergeCells count="69">
    <mergeCell ref="A18:H18"/>
    <mergeCell ref="I18:J18"/>
    <mergeCell ref="K18:L18"/>
    <mergeCell ref="M18:N18"/>
    <mergeCell ref="A11:A12"/>
    <mergeCell ref="A13:A17"/>
    <mergeCell ref="B14:B15"/>
    <mergeCell ref="D16:F16"/>
    <mergeCell ref="I16:J16"/>
    <mergeCell ref="K16:L16"/>
    <mergeCell ref="M16:N16"/>
    <mergeCell ref="D17:F17"/>
    <mergeCell ref="I17:J17"/>
    <mergeCell ref="K17:L17"/>
    <mergeCell ref="M17:N17"/>
    <mergeCell ref="D14:F14"/>
    <mergeCell ref="I14:J14"/>
    <mergeCell ref="K14:L14"/>
    <mergeCell ref="M14:N14"/>
    <mergeCell ref="D15:F15"/>
    <mergeCell ref="I15:J15"/>
    <mergeCell ref="K15:L15"/>
    <mergeCell ref="M15:N15"/>
    <mergeCell ref="B11:G11"/>
    <mergeCell ref="H11:N11"/>
    <mergeCell ref="B12:G12"/>
    <mergeCell ref="H12:N12"/>
    <mergeCell ref="D13:F13"/>
    <mergeCell ref="I13:J13"/>
    <mergeCell ref="K13:L13"/>
    <mergeCell ref="M13:N13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A2:N2"/>
    <mergeCell ref="A3:B3"/>
    <mergeCell ref="C3:N3"/>
    <mergeCell ref="A4:B4"/>
    <mergeCell ref="C4:G4"/>
    <mergeCell ref="H4:I4"/>
    <mergeCell ref="J4:N4"/>
  </mergeCells>
  <phoneticPr fontId="10" type="noConversion"/>
  <pageMargins left="0.75" right="0.75" top="1" bottom="1" header="0.5" footer="0.5"/>
  <pageSetup paperSize="9" scale="6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《北京工作》业务经费</vt:lpstr>
      <vt:lpstr>综合服务保障经费(印刷费）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2023-05-30T09:52:00Z</dcterms:created>
  <dcterms:modified xsi:type="dcterms:W3CDTF">2023-08-25T07:01:38Z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