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5774\Desktop\致公党自评表-反馈\"/>
    </mc:Choice>
  </mc:AlternateContent>
  <xr:revisionPtr revIDLastSave="0" documentId="8_{FAE016DA-F4CC-4924-A367-3BF166E8EBC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1" l="1"/>
  <c r="F8" i="1"/>
  <c r="I28" i="1"/>
  <c r="L9" i="1"/>
  <c r="E8" i="1"/>
  <c r="L8" i="1" l="1"/>
  <c r="N8" i="1" s="1"/>
  <c r="K28" i="1" s="1"/>
</calcChain>
</file>

<file path=xl/sharedStrings.xml><?xml version="1.0" encoding="utf-8"?>
<sst xmlns="http://schemas.openxmlformats.org/spreadsheetml/2006/main" count="83" uniqueCount="66">
  <si>
    <t>项目名称</t>
  </si>
  <si>
    <t>主管部门</t>
  </si>
  <si>
    <t>实施单位</t>
  </si>
  <si>
    <t>项目负责人</t>
  </si>
  <si>
    <t>联系电话</t>
  </si>
  <si>
    <t>分值</t>
  </si>
  <si>
    <t>执行率</t>
  </si>
  <si>
    <t>得分</t>
  </si>
  <si>
    <t>年度资金总额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</si>
  <si>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</si>
  <si>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</si>
  <si>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</si>
  <si>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</si>
  <si>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</si>
  <si>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</si>
  <si>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</si>
  <si>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</si>
  <si>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</si>
  <si>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产出指标</t>
  </si>
  <si>
    <t>数量指标</t>
  </si>
  <si>
    <t>质量指标</t>
  </si>
  <si>
    <t>时效指标</t>
  </si>
  <si>
    <t>成本指标</t>
  </si>
  <si>
    <t>效益指标</t>
  </si>
  <si>
    <t>可持续影响指标</t>
  </si>
  <si>
    <t>总分</t>
  </si>
  <si>
    <r>
      <t>（</t>
    </r>
    <r>
      <rPr>
        <b/>
        <sz val="14"/>
        <color theme="1"/>
        <rFont val="仿宋_GB2312"/>
        <family val="3"/>
        <charset val="134"/>
      </rPr>
      <t>2022</t>
    </r>
    <r>
      <rPr>
        <sz val="14"/>
        <color theme="1"/>
        <rFont val="仿宋_GB2312"/>
        <family val="3"/>
        <charset val="134"/>
      </rPr>
      <t>年度）</t>
    </r>
    <phoneticPr fontId="10" type="noConversion"/>
  </si>
  <si>
    <t>项目支出绩效自评表</t>
    <phoneticPr fontId="10" type="noConversion"/>
  </si>
  <si>
    <t>项目资金
（万元）</t>
    <phoneticPr fontId="10" type="noConversion"/>
  </si>
  <si>
    <t>年初
预算数</t>
  </si>
  <si>
    <t>全年
预算数</t>
  </si>
  <si>
    <t>全年执行数</t>
  </si>
  <si>
    <t>其中：当年财政拨款</t>
    <phoneticPr fontId="10" type="noConversion"/>
  </si>
  <si>
    <t>偏差原因分析及改进措施</t>
  </si>
  <si>
    <t>年度
指标值</t>
  </si>
  <si>
    <t>实际
完成值</t>
  </si>
  <si>
    <t>绩效指标</t>
    <phoneticPr fontId="10" type="noConversion"/>
  </si>
  <si>
    <t>经济效益指标</t>
  </si>
  <si>
    <t>社会效益指标</t>
    <phoneticPr fontId="10" type="noConversion"/>
  </si>
  <si>
    <t>生态效益指标</t>
    <phoneticPr fontId="10" type="noConversion"/>
  </si>
  <si>
    <t>满意度指标</t>
    <phoneticPr fontId="10" type="noConversion"/>
  </si>
  <si>
    <t>服务对象满意度指标</t>
    <phoneticPr fontId="10" type="noConversion"/>
  </si>
  <si>
    <t>中国致公党北京市委员会</t>
    <phoneticPr fontId="10" type="noConversion"/>
  </si>
  <si>
    <t>优</t>
    <phoneticPr fontId="10" type="noConversion"/>
  </si>
  <si>
    <t>主题教育等宣传教育费</t>
    <phoneticPr fontId="10" type="noConversion"/>
  </si>
  <si>
    <t>朱妍</t>
    <phoneticPr fontId="10" type="noConversion"/>
  </si>
  <si>
    <t>党员队伍思想政治水平得到提升、基层组织凝聚力提升、市委重大活动和先进典型宣传报道水平得到提升 共出版6期内刊；发布12期手机报、培训50人；完成12个口述历史采访题；完成7个理论研究课题；保障市委网站正常运行。</t>
    <phoneticPr fontId="10" type="noConversion"/>
  </si>
  <si>
    <t>手机报发布期数</t>
  </si>
  <si>
    <t>内刊出版期数</t>
  </si>
  <si>
    <t>理论研究课题数</t>
  </si>
  <si>
    <t>6期</t>
    <phoneticPr fontId="10" type="noConversion"/>
  </si>
  <si>
    <t>口述历史采访</t>
    <phoneticPr fontId="10" type="noConversion"/>
  </si>
  <si>
    <t>党员思想政治水平</t>
    <phoneticPr fontId="10" type="noConversion"/>
  </si>
  <si>
    <t>会议满意度</t>
    <phoneticPr fontId="10" type="noConversion"/>
  </si>
  <si>
    <t>宣传思想工作满意度</t>
    <phoneticPr fontId="10" type="noConversion"/>
  </si>
  <si>
    <t>中国致公党北京市委员会（本级）</t>
    <phoneticPr fontId="10" type="noConversion"/>
  </si>
  <si>
    <t>12期</t>
    <phoneticPr fontId="10" type="noConversion"/>
  </si>
  <si>
    <t>≥90%</t>
    <phoneticPr fontId="10" type="noConversion"/>
  </si>
  <si>
    <t>7个</t>
    <phoneticPr fontId="10" type="noConversion"/>
  </si>
  <si>
    <t>优</t>
    <phoneticPr fontId="10" type="noConversion"/>
  </si>
  <si>
    <t>部分期数合并1期发送</t>
    <phoneticPr fontId="10" type="noConversion"/>
  </si>
  <si>
    <t>党员队伍思想政治水平得到提升、基层组织凝聚力提升、市委重大活动和先进典型宣传报道水平得到提升 共出版6期内刊；发布12期手机报、培训50人；完成12个口述历史采访题；完成8个理论研究课题；保障市委网站正常运行。</t>
    <phoneticPr fontId="10" type="noConversion"/>
  </si>
  <si>
    <t>10期</t>
    <phoneticPr fontId="10" type="noConversion"/>
  </si>
  <si>
    <t>8个</t>
    <phoneticPr fontId="10" type="noConversion"/>
  </si>
  <si>
    <t>疫情培训转线上，没有进行满意度调查。</t>
    <phoneticPr fontId="10" type="noConversion"/>
  </si>
  <si>
    <t>未开展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</si>
</sst>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0.5"/>
      <color theme="1"/>
      <name val="Times New Roman"/>
      <family val="1"/>
    </font>
    <font>
      <sz val="18"/>
      <color theme="1"/>
      <name val="方正小标宋简体"/>
      <family val="3"/>
      <charset val="134"/>
    </font>
    <font>
      <sz val="14"/>
      <color theme="1"/>
      <name val="仿宋_GB2312"/>
      <family val="3"/>
      <charset val="134"/>
    </font>
    <font>
      <b/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0"/>
      <color theme="1"/>
      <name val="Calibri"/>
      <family val="2"/>
    </font>
    <font>
      <sz val="16"/>
      <color theme="1"/>
      <name val="仿宋_GB2312"/>
      <family val="3"/>
      <charset val="134"/>
    </font>
    <font>
      <sz val="16"/>
      <color rgb="FF000000"/>
      <name val="仿宋_GB2312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仿宋_GB2312"/>
      <family val="3"/>
      <charset val="134"/>
    </font>
    <font>
      <sz val="11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justify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10" fontId="11" fillId="0" borderId="1" xfId="1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1"/>
  <sheetViews>
    <sheetView tabSelected="1" view="pageBreakPreview" topLeftCell="A16" zoomScale="85" zoomScaleNormal="70" zoomScaleSheetLayoutView="85" workbookViewId="0">
      <selection activeCell="M26" sqref="M26:N26"/>
    </sheetView>
  </sheetViews>
  <sheetFormatPr defaultRowHeight="14" x14ac:dyDescent="0.3"/>
  <cols>
    <col min="10" max="11" width="3.58203125" customWidth="1"/>
    <col min="12" max="12" width="6.25" customWidth="1"/>
    <col min="14" max="14" width="12.75" customWidth="1"/>
  </cols>
  <sheetData>
    <row r="1" spans="1:14" ht="23.5" x14ac:dyDescent="0.3">
      <c r="A1" s="17" t="s">
        <v>27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17.5" x14ac:dyDescent="0.3">
      <c r="A2" s="18" t="s">
        <v>26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18.5" x14ac:dyDescent="0.3">
      <c r="A3" s="2"/>
    </row>
    <row r="4" spans="1:14" x14ac:dyDescent="0.3">
      <c r="A4" s="13" t="s">
        <v>0</v>
      </c>
      <c r="B4" s="13"/>
      <c r="C4" s="13" t="s">
        <v>44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x14ac:dyDescent="0.3">
      <c r="A5" s="13" t="s">
        <v>1</v>
      </c>
      <c r="B5" s="13"/>
      <c r="C5" s="13" t="s">
        <v>42</v>
      </c>
      <c r="D5" s="13"/>
      <c r="E5" s="13"/>
      <c r="F5" s="13"/>
      <c r="G5" s="13"/>
      <c r="H5" s="13" t="s">
        <v>2</v>
      </c>
      <c r="I5" s="13"/>
      <c r="J5" s="13" t="s">
        <v>55</v>
      </c>
      <c r="K5" s="13"/>
      <c r="L5" s="13"/>
      <c r="M5" s="13"/>
      <c r="N5" s="13"/>
    </row>
    <row r="6" spans="1:14" x14ac:dyDescent="0.3">
      <c r="A6" s="13" t="s">
        <v>3</v>
      </c>
      <c r="B6" s="13"/>
      <c r="C6" s="13" t="s">
        <v>45</v>
      </c>
      <c r="D6" s="13"/>
      <c r="E6" s="13"/>
      <c r="F6" s="13"/>
      <c r="G6" s="13"/>
      <c r="H6" s="13" t="s">
        <v>4</v>
      </c>
      <c r="I6" s="13"/>
      <c r="J6" s="13">
        <v>82218252</v>
      </c>
      <c r="K6" s="13"/>
      <c r="L6" s="13"/>
      <c r="M6" s="13"/>
      <c r="N6" s="13"/>
    </row>
    <row r="7" spans="1:14" ht="32.15" customHeight="1" x14ac:dyDescent="0.3">
      <c r="A7" s="13" t="s">
        <v>28</v>
      </c>
      <c r="B7" s="13"/>
      <c r="C7" s="13"/>
      <c r="D7" s="13"/>
      <c r="E7" s="7" t="s">
        <v>29</v>
      </c>
      <c r="F7" s="13" t="s">
        <v>30</v>
      </c>
      <c r="G7" s="13"/>
      <c r="H7" s="13" t="s">
        <v>31</v>
      </c>
      <c r="I7" s="13"/>
      <c r="J7" s="13" t="s">
        <v>5</v>
      </c>
      <c r="K7" s="13"/>
      <c r="L7" s="13" t="s">
        <v>6</v>
      </c>
      <c r="M7" s="13"/>
      <c r="N7" s="7" t="s">
        <v>7</v>
      </c>
    </row>
    <row r="8" spans="1:14" x14ac:dyDescent="0.3">
      <c r="A8" s="13"/>
      <c r="B8" s="13"/>
      <c r="C8" s="23" t="s">
        <v>8</v>
      </c>
      <c r="D8" s="23"/>
      <c r="E8" s="7">
        <f>SUM(E9:E11)</f>
        <v>30.608499999999999</v>
      </c>
      <c r="F8" s="19">
        <f t="shared" ref="F8:H8" si="0">SUM(F9:F11)</f>
        <v>26.058499999999999</v>
      </c>
      <c r="G8" s="20"/>
      <c r="H8" s="19">
        <f t="shared" si="0"/>
        <v>19.74708</v>
      </c>
      <c r="I8" s="20"/>
      <c r="J8" s="13">
        <v>10</v>
      </c>
      <c r="K8" s="13"/>
      <c r="L8" s="22">
        <f>H8/F8</f>
        <v>0.75779803135253376</v>
      </c>
      <c r="M8" s="22"/>
      <c r="N8" s="9">
        <f>J8*L8</f>
        <v>7.5779803135253374</v>
      </c>
    </row>
    <row r="9" spans="1:14" ht="29.5" customHeight="1" x14ac:dyDescent="0.3">
      <c r="A9" s="13"/>
      <c r="B9" s="13"/>
      <c r="C9" s="13" t="s">
        <v>32</v>
      </c>
      <c r="D9" s="13"/>
      <c r="E9" s="7">
        <v>30.608499999999999</v>
      </c>
      <c r="F9" s="13">
        <v>26.058499999999999</v>
      </c>
      <c r="G9" s="13"/>
      <c r="H9" s="13">
        <v>19.74708</v>
      </c>
      <c r="I9" s="13"/>
      <c r="J9" s="13" t="s">
        <v>9</v>
      </c>
      <c r="K9" s="13"/>
      <c r="L9" s="22">
        <f t="shared" ref="L9" si="1">H9/F9</f>
        <v>0.75779803135253376</v>
      </c>
      <c r="M9" s="22"/>
      <c r="N9" s="7" t="s">
        <v>9</v>
      </c>
    </row>
    <row r="10" spans="1:14" ht="29.5" customHeight="1" x14ac:dyDescent="0.3">
      <c r="A10" s="13"/>
      <c r="B10" s="13"/>
      <c r="C10" s="13" t="s">
        <v>10</v>
      </c>
      <c r="D10" s="13"/>
      <c r="E10" s="7"/>
      <c r="F10" s="13"/>
      <c r="G10" s="13"/>
      <c r="H10" s="13"/>
      <c r="I10" s="13"/>
      <c r="J10" s="13" t="s">
        <v>9</v>
      </c>
      <c r="K10" s="13"/>
      <c r="L10" s="22"/>
      <c r="M10" s="22"/>
      <c r="N10" s="7" t="s">
        <v>9</v>
      </c>
    </row>
    <row r="11" spans="1:14" x14ac:dyDescent="0.3">
      <c r="A11" s="13"/>
      <c r="B11" s="13"/>
      <c r="C11" s="13" t="s">
        <v>11</v>
      </c>
      <c r="D11" s="13"/>
      <c r="E11" s="7"/>
      <c r="F11" s="13"/>
      <c r="G11" s="13"/>
      <c r="H11" s="13"/>
      <c r="I11" s="13"/>
      <c r="J11" s="13" t="s">
        <v>9</v>
      </c>
      <c r="K11" s="13"/>
      <c r="L11" s="22"/>
      <c r="M11" s="22"/>
      <c r="N11" s="7" t="s">
        <v>9</v>
      </c>
    </row>
    <row r="12" spans="1:14" ht="28" customHeight="1" x14ac:dyDescent="0.3">
      <c r="A12" s="10" t="s">
        <v>12</v>
      </c>
      <c r="B12" s="13" t="s">
        <v>13</v>
      </c>
      <c r="C12" s="13"/>
      <c r="D12" s="13"/>
      <c r="E12" s="13"/>
      <c r="F12" s="13"/>
      <c r="G12" s="13"/>
      <c r="H12" s="13" t="s">
        <v>14</v>
      </c>
      <c r="I12" s="13"/>
      <c r="J12" s="13"/>
      <c r="K12" s="13"/>
      <c r="L12" s="13"/>
      <c r="M12" s="13"/>
      <c r="N12" s="13"/>
    </row>
    <row r="13" spans="1:14" ht="65.5" customHeight="1" x14ac:dyDescent="0.3">
      <c r="A13" s="12"/>
      <c r="B13" s="21" t="s">
        <v>46</v>
      </c>
      <c r="C13" s="21"/>
      <c r="D13" s="21"/>
      <c r="E13" s="21"/>
      <c r="F13" s="21"/>
      <c r="G13" s="21"/>
      <c r="H13" s="24" t="s">
        <v>61</v>
      </c>
      <c r="I13" s="24"/>
      <c r="J13" s="24"/>
      <c r="K13" s="24"/>
      <c r="L13" s="24"/>
      <c r="M13" s="24"/>
      <c r="N13" s="24"/>
    </row>
    <row r="14" spans="1:14" ht="28" x14ac:dyDescent="0.3">
      <c r="A14" s="10" t="s">
        <v>36</v>
      </c>
      <c r="B14" s="8" t="s">
        <v>15</v>
      </c>
      <c r="C14" s="8" t="s">
        <v>16</v>
      </c>
      <c r="D14" s="13" t="s">
        <v>17</v>
      </c>
      <c r="E14" s="13"/>
      <c r="F14" s="13"/>
      <c r="G14" s="7" t="s">
        <v>34</v>
      </c>
      <c r="H14" s="7" t="s">
        <v>35</v>
      </c>
      <c r="I14" s="13" t="s">
        <v>5</v>
      </c>
      <c r="J14" s="13"/>
      <c r="K14" s="13" t="s">
        <v>7</v>
      </c>
      <c r="L14" s="13"/>
      <c r="M14" s="13" t="s">
        <v>33</v>
      </c>
      <c r="N14" s="13"/>
    </row>
    <row r="15" spans="1:14" x14ac:dyDescent="0.3">
      <c r="A15" s="11"/>
      <c r="B15" s="13" t="s">
        <v>18</v>
      </c>
      <c r="C15" s="10" t="s">
        <v>19</v>
      </c>
      <c r="D15" s="14" t="s">
        <v>47</v>
      </c>
      <c r="E15" s="14" t="s">
        <v>47</v>
      </c>
      <c r="F15" s="14" t="s">
        <v>47</v>
      </c>
      <c r="G15" s="7" t="s">
        <v>56</v>
      </c>
      <c r="H15" s="25" t="s">
        <v>62</v>
      </c>
      <c r="I15" s="13">
        <v>10</v>
      </c>
      <c r="J15" s="13"/>
      <c r="K15" s="26">
        <v>8.33</v>
      </c>
      <c r="L15" s="26"/>
      <c r="M15" s="26" t="s">
        <v>60</v>
      </c>
      <c r="N15" s="26"/>
    </row>
    <row r="16" spans="1:14" x14ac:dyDescent="0.3">
      <c r="A16" s="11"/>
      <c r="B16" s="13"/>
      <c r="C16" s="11"/>
      <c r="D16" s="14" t="s">
        <v>48</v>
      </c>
      <c r="E16" s="14" t="s">
        <v>48</v>
      </c>
      <c r="F16" s="14" t="s">
        <v>48</v>
      </c>
      <c r="G16" s="7" t="s">
        <v>50</v>
      </c>
      <c r="H16" s="25" t="s">
        <v>50</v>
      </c>
      <c r="I16" s="13">
        <v>30</v>
      </c>
      <c r="J16" s="13"/>
      <c r="K16" s="26">
        <v>30</v>
      </c>
      <c r="L16" s="26"/>
      <c r="M16" s="26"/>
      <c r="N16" s="26"/>
    </row>
    <row r="17" spans="1:14" x14ac:dyDescent="0.3">
      <c r="A17" s="11"/>
      <c r="B17" s="13"/>
      <c r="C17" s="12"/>
      <c r="D17" s="14" t="s">
        <v>49</v>
      </c>
      <c r="E17" s="14" t="s">
        <v>49</v>
      </c>
      <c r="F17" s="14" t="s">
        <v>49</v>
      </c>
      <c r="G17" s="7" t="s">
        <v>58</v>
      </c>
      <c r="H17" s="25" t="s">
        <v>63</v>
      </c>
      <c r="I17" s="13">
        <v>10</v>
      </c>
      <c r="J17" s="13"/>
      <c r="K17" s="26">
        <v>10</v>
      </c>
      <c r="L17" s="26"/>
      <c r="M17" s="26"/>
      <c r="N17" s="26"/>
    </row>
    <row r="18" spans="1:14" x14ac:dyDescent="0.3">
      <c r="A18" s="11"/>
      <c r="B18" s="13"/>
      <c r="C18" s="7" t="s">
        <v>20</v>
      </c>
      <c r="D18" s="14"/>
      <c r="E18" s="14"/>
      <c r="F18" s="14"/>
      <c r="G18" s="7"/>
      <c r="H18" s="7"/>
      <c r="I18" s="13"/>
      <c r="J18" s="13"/>
      <c r="K18" s="13"/>
      <c r="L18" s="13"/>
      <c r="M18" s="13"/>
      <c r="N18" s="13"/>
    </row>
    <row r="19" spans="1:14" x14ac:dyDescent="0.3">
      <c r="A19" s="11"/>
      <c r="B19" s="13"/>
      <c r="C19" s="7" t="s">
        <v>21</v>
      </c>
      <c r="D19" s="14"/>
      <c r="E19" s="14"/>
      <c r="F19" s="14"/>
      <c r="G19" s="7"/>
      <c r="H19" s="7"/>
      <c r="I19" s="13"/>
      <c r="J19" s="13"/>
      <c r="K19" s="13"/>
      <c r="L19" s="13"/>
      <c r="M19" s="13"/>
      <c r="N19" s="13"/>
    </row>
    <row r="20" spans="1:14" x14ac:dyDescent="0.3">
      <c r="A20" s="11"/>
      <c r="B20" s="13"/>
      <c r="C20" s="7" t="s">
        <v>22</v>
      </c>
      <c r="D20" s="14"/>
      <c r="E20" s="14"/>
      <c r="F20" s="14"/>
      <c r="G20" s="7"/>
      <c r="H20" s="7"/>
      <c r="I20" s="13"/>
      <c r="J20" s="13"/>
      <c r="K20" s="13"/>
      <c r="L20" s="13"/>
      <c r="M20" s="13"/>
      <c r="N20" s="13"/>
    </row>
    <row r="21" spans="1:14" ht="28" x14ac:dyDescent="0.3">
      <c r="A21" s="11"/>
      <c r="B21" s="13" t="s">
        <v>23</v>
      </c>
      <c r="C21" s="7" t="s">
        <v>37</v>
      </c>
      <c r="D21" s="14"/>
      <c r="E21" s="14"/>
      <c r="F21" s="14"/>
      <c r="G21" s="7"/>
      <c r="H21" s="7"/>
      <c r="I21" s="13"/>
      <c r="J21" s="13"/>
      <c r="K21" s="13"/>
      <c r="L21" s="13"/>
      <c r="M21" s="13"/>
      <c r="N21" s="13"/>
    </row>
    <row r="22" spans="1:14" x14ac:dyDescent="0.3">
      <c r="A22" s="11"/>
      <c r="B22" s="13"/>
      <c r="C22" s="10" t="s">
        <v>38</v>
      </c>
      <c r="D22" s="14" t="s">
        <v>51</v>
      </c>
      <c r="E22" s="14"/>
      <c r="F22" s="14"/>
      <c r="G22" s="7" t="s">
        <v>43</v>
      </c>
      <c r="H22" s="25" t="s">
        <v>59</v>
      </c>
      <c r="I22" s="19">
        <v>15</v>
      </c>
      <c r="J22" s="20"/>
      <c r="K22" s="26">
        <v>15</v>
      </c>
      <c r="L22" s="26"/>
      <c r="M22" s="26"/>
      <c r="N22" s="26"/>
    </row>
    <row r="23" spans="1:14" x14ac:dyDescent="0.3">
      <c r="A23" s="11"/>
      <c r="B23" s="13"/>
      <c r="C23" s="11"/>
      <c r="D23" s="14" t="s">
        <v>52</v>
      </c>
      <c r="E23" s="14"/>
      <c r="F23" s="14"/>
      <c r="G23" s="7" t="s">
        <v>43</v>
      </c>
      <c r="H23" s="25" t="s">
        <v>59</v>
      </c>
      <c r="I23" s="19">
        <v>15</v>
      </c>
      <c r="J23" s="20"/>
      <c r="K23" s="26">
        <v>15</v>
      </c>
      <c r="L23" s="26"/>
      <c r="M23" s="26"/>
      <c r="N23" s="26"/>
    </row>
    <row r="24" spans="1:14" ht="28" customHeight="1" x14ac:dyDescent="0.3">
      <c r="A24" s="11"/>
      <c r="B24" s="13"/>
      <c r="C24" s="8" t="s">
        <v>39</v>
      </c>
      <c r="D24" s="14"/>
      <c r="E24" s="14"/>
      <c r="F24" s="14"/>
      <c r="G24" s="7"/>
      <c r="H24" s="7"/>
      <c r="I24" s="13"/>
      <c r="J24" s="13"/>
      <c r="K24" s="13"/>
      <c r="L24" s="13"/>
      <c r="M24" s="13"/>
      <c r="N24" s="13"/>
    </row>
    <row r="25" spans="1:14" ht="28" x14ac:dyDescent="0.3">
      <c r="A25" s="11"/>
      <c r="B25" s="13"/>
      <c r="C25" s="7" t="s">
        <v>24</v>
      </c>
      <c r="D25" s="14"/>
      <c r="E25" s="14"/>
      <c r="F25" s="14"/>
      <c r="G25" s="7"/>
      <c r="H25" s="7"/>
      <c r="I25" s="13"/>
      <c r="J25" s="13"/>
      <c r="K25" s="13"/>
      <c r="L25" s="13"/>
      <c r="M25" s="13"/>
      <c r="N25" s="13"/>
    </row>
    <row r="26" spans="1:14" ht="39.5" customHeight="1" x14ac:dyDescent="0.3">
      <c r="A26" s="11"/>
      <c r="B26" s="10" t="s">
        <v>40</v>
      </c>
      <c r="C26" s="10" t="s">
        <v>41</v>
      </c>
      <c r="D26" s="14" t="s">
        <v>53</v>
      </c>
      <c r="E26" s="14"/>
      <c r="F26" s="14"/>
      <c r="G26" s="7" t="s">
        <v>57</v>
      </c>
      <c r="H26" s="25" t="s">
        <v>65</v>
      </c>
      <c r="I26" s="13">
        <v>5</v>
      </c>
      <c r="J26" s="13"/>
      <c r="K26" s="26">
        <v>0</v>
      </c>
      <c r="L26" s="26"/>
      <c r="M26" s="26" t="s">
        <v>64</v>
      </c>
      <c r="N26" s="26"/>
    </row>
    <row r="27" spans="1:14" ht="22.5" customHeight="1" x14ac:dyDescent="0.3">
      <c r="A27" s="11"/>
      <c r="B27" s="12"/>
      <c r="C27" s="12"/>
      <c r="D27" s="14" t="s">
        <v>54</v>
      </c>
      <c r="E27" s="14"/>
      <c r="F27" s="14"/>
      <c r="G27" s="7" t="s">
        <v>57</v>
      </c>
      <c r="H27" s="27">
        <v>0.9</v>
      </c>
      <c r="I27" s="13">
        <v>5</v>
      </c>
      <c r="J27" s="13"/>
      <c r="K27" s="26">
        <v>5</v>
      </c>
      <c r="L27" s="26"/>
      <c r="M27" s="26"/>
      <c r="N27" s="26"/>
    </row>
    <row r="28" spans="1:14" x14ac:dyDescent="0.3">
      <c r="A28" s="15" t="s">
        <v>25</v>
      </c>
      <c r="B28" s="15"/>
      <c r="C28" s="15"/>
      <c r="D28" s="15"/>
      <c r="E28" s="15"/>
      <c r="F28" s="15"/>
      <c r="G28" s="15"/>
      <c r="H28" s="15"/>
      <c r="I28" s="15">
        <f>SUM(I15:J27)+J8</f>
        <v>100</v>
      </c>
      <c r="J28" s="15"/>
      <c r="K28" s="16">
        <f>SUM(K15:L27)+N8</f>
        <v>90.907980313525343</v>
      </c>
      <c r="L28" s="16"/>
      <c r="M28" s="13"/>
      <c r="N28" s="13"/>
    </row>
    <row r="29" spans="1:14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ht="21" x14ac:dyDescent="0.3">
      <c r="A30" s="4"/>
    </row>
    <row r="31" spans="1:14" ht="21" x14ac:dyDescent="0.3">
      <c r="A31" s="5"/>
    </row>
    <row r="32" spans="1:14" ht="21" x14ac:dyDescent="0.3">
      <c r="A32" s="5"/>
    </row>
    <row r="33" spans="1:2" ht="21" x14ac:dyDescent="0.3">
      <c r="A33" s="4"/>
    </row>
    <row r="34" spans="1:2" ht="21" x14ac:dyDescent="0.3">
      <c r="A34" s="4"/>
    </row>
    <row r="35" spans="1:2" ht="21" x14ac:dyDescent="0.3">
      <c r="A35" s="4"/>
    </row>
    <row r="36" spans="1:2" ht="21" x14ac:dyDescent="0.3">
      <c r="A36" s="4"/>
    </row>
    <row r="37" spans="1:2" ht="21" x14ac:dyDescent="0.3">
      <c r="A37" s="5"/>
    </row>
    <row r="38" spans="1:2" ht="21" x14ac:dyDescent="0.3">
      <c r="B38" s="5"/>
    </row>
    <row r="39" spans="1:2" ht="21" x14ac:dyDescent="0.3">
      <c r="A39" s="5"/>
    </row>
    <row r="40" spans="1:2" ht="21" x14ac:dyDescent="0.3">
      <c r="A40" s="6"/>
    </row>
    <row r="41" spans="1:2" x14ac:dyDescent="0.3">
      <c r="A41" s="1"/>
    </row>
  </sheetData>
  <mergeCells count="110">
    <mergeCell ref="A6:B6"/>
    <mergeCell ref="C6:G6"/>
    <mergeCell ref="H6:I6"/>
    <mergeCell ref="J6:N6"/>
    <mergeCell ref="F7:G7"/>
    <mergeCell ref="H7:I7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J7:K7"/>
    <mergeCell ref="L7:M7"/>
    <mergeCell ref="C8:D8"/>
    <mergeCell ref="F8:G8"/>
    <mergeCell ref="H8:I8"/>
    <mergeCell ref="J8:K8"/>
    <mergeCell ref="L8:M8"/>
    <mergeCell ref="C7:D7"/>
    <mergeCell ref="C9:D9"/>
    <mergeCell ref="A12:A13"/>
    <mergeCell ref="B12:G12"/>
    <mergeCell ref="H12:N12"/>
    <mergeCell ref="B13:G13"/>
    <mergeCell ref="H13:N13"/>
    <mergeCell ref="D14:F14"/>
    <mergeCell ref="I14:J14"/>
    <mergeCell ref="K14:L14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0:D10"/>
    <mergeCell ref="K16:L16"/>
    <mergeCell ref="M16:N16"/>
    <mergeCell ref="M14:N14"/>
    <mergeCell ref="B15:B20"/>
    <mergeCell ref="D15:F15"/>
    <mergeCell ref="I15:J15"/>
    <mergeCell ref="K15:L15"/>
    <mergeCell ref="M15:N15"/>
    <mergeCell ref="D16:F16"/>
    <mergeCell ref="I16:J16"/>
    <mergeCell ref="M20:N20"/>
    <mergeCell ref="D19:F19"/>
    <mergeCell ref="I19:J19"/>
    <mergeCell ref="K19:L19"/>
    <mergeCell ref="M19:N19"/>
    <mergeCell ref="D18:F18"/>
    <mergeCell ref="I18:J18"/>
    <mergeCell ref="K18:L18"/>
    <mergeCell ref="M18:N18"/>
    <mergeCell ref="A28:H28"/>
    <mergeCell ref="I28:J28"/>
    <mergeCell ref="K28:L28"/>
    <mergeCell ref="M28:N28"/>
    <mergeCell ref="A1:N1"/>
    <mergeCell ref="A2:N2"/>
    <mergeCell ref="A7:B11"/>
    <mergeCell ref="A14:A27"/>
    <mergeCell ref="D27:F27"/>
    <mergeCell ref="I27:J27"/>
    <mergeCell ref="K27:L27"/>
    <mergeCell ref="M27:N27"/>
    <mergeCell ref="D25:F25"/>
    <mergeCell ref="I25:J25"/>
    <mergeCell ref="K25:L25"/>
    <mergeCell ref="M25:N25"/>
    <mergeCell ref="D24:F24"/>
    <mergeCell ref="I24:J24"/>
    <mergeCell ref="K24:L24"/>
    <mergeCell ref="M24:N24"/>
    <mergeCell ref="I23:J23"/>
    <mergeCell ref="K23:L23"/>
    <mergeCell ref="D22:F22"/>
    <mergeCell ref="I22:J22"/>
    <mergeCell ref="M23:N23"/>
    <mergeCell ref="C15:C17"/>
    <mergeCell ref="B26:B27"/>
    <mergeCell ref="C26:C27"/>
    <mergeCell ref="M17:N17"/>
    <mergeCell ref="I17:J17"/>
    <mergeCell ref="K17:L17"/>
    <mergeCell ref="D17:F17"/>
    <mergeCell ref="D23:F23"/>
    <mergeCell ref="C22:C23"/>
    <mergeCell ref="K22:L22"/>
    <mergeCell ref="M22:N22"/>
    <mergeCell ref="D26:F26"/>
    <mergeCell ref="I26:J26"/>
    <mergeCell ref="K26:L26"/>
    <mergeCell ref="M26:N26"/>
    <mergeCell ref="B21:B25"/>
    <mergeCell ref="D21:F21"/>
    <mergeCell ref="I21:J21"/>
    <mergeCell ref="K21:L21"/>
    <mergeCell ref="M21:N21"/>
    <mergeCell ref="D20:F20"/>
    <mergeCell ref="I20:J20"/>
    <mergeCell ref="K20:L20"/>
  </mergeCells>
  <phoneticPr fontId="10" type="noConversion"/>
  <pageMargins left="0.7" right="0.7" top="0.75" bottom="0.75" header="0.3" footer="0.3"/>
  <pageSetup paperSize="9" scale="70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赵国秀</dc:creator>
  <cp:lastModifiedBy>赵国秀</cp:lastModifiedBy>
  <dcterms:created xsi:type="dcterms:W3CDTF">2023-04-17T02:56:57Z</dcterms:created>
  <dcterms:modified xsi:type="dcterms:W3CDTF">2023-04-28T03:03:28Z</dcterms:modified>
</cp:coreProperties>
</file>