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37" i="1" s="1"/>
</calcChain>
</file>

<file path=xl/sharedStrings.xml><?xml version="1.0" encoding="utf-8"?>
<sst xmlns="http://schemas.openxmlformats.org/spreadsheetml/2006/main" count="142" uniqueCount="99">
  <si>
    <t>项目支出绩效自评表</t>
  </si>
  <si>
    <r>
      <rPr>
        <sz val="10"/>
        <color theme="1"/>
        <rFont val="宋体"/>
        <charset val="134"/>
        <scheme val="minor"/>
      </rPr>
      <t>（ 2022</t>
    </r>
    <r>
      <rPr>
        <sz val="10"/>
        <color theme="1"/>
        <rFont val="宋体"/>
        <charset val="134"/>
      </rPr>
      <t xml:space="preserve"> 年度）</t>
    </r>
  </si>
  <si>
    <t>项目名称</t>
  </si>
  <si>
    <t>组织品牌网络文化活动经费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</si>
  <si>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</si>
  <si>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</si>
  <si>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</si>
  <si>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</si>
  <si>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</si>
  <si>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</si>
  <si>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</si>
  <si>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</si>
  <si>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</si>
  <si>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</si>
  <si>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</si>
  <si>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</si>
  <si>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</si>
  <si>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</si>
  <si>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</si>
  <si>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</si>
  <si>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</si>
  <si>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</si>
  <si>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</si>
  <si>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</si>
  <si>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通过举办中国网络媒体足球精英赛、北京网络企业红色故土行等品牌网络文化活动，凝聚首都互联网行业人心，推动北京互联网行业党建工作，推动互联网文化繁荣健康发展。其中： 一、中国网络媒体足球精英赛目标:1.丰富互联网从业人员业余文化生活。2.增进行业间交流，加强行业凝聚力、向心力；3.繁荣互联网行业体育文化，引导健康向上的网络文化方向。 二、北京网络企业红色故土行目标：为广大互联网从业人员提供集中的、系统的、框架性的中国革命知识学习平台，让互联网领军企业高层管理人员从中国共产党的奋斗历程、优良传统与革命精神中，寻找完善现代企业经营和推动互联网行业发展的动力，进一步推动北京互联网行业党建工作。</t>
  </si>
  <si>
    <t>通过项目开展，33家网企、915名球员参加品牌活动，互联网行业间交流得到促进；#互联网人的世界杯# 活动微博话题阅读量累计1.8亿，品牌活动参与度、影响力得到提升；活动相关宣传报道一百余篇，北京地区互联网行业文化得到繁荣；超过25家媒体网站参与，活动影响力得到增强，行业文化得到发展。丰富了互联网从业人员业余文化生活，加强了行业凝聚力、向心力，推动互联网行业体育文化更加繁荣，引导健康向上的网络文化方向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</si>
  <si>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</si>
  <si>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</si>
  <si>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</si>
  <si>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</si>
  <si>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</si>
  <si>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</si>
  <si>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</si>
  <si>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</si>
  <si>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</si>
  <si>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</si>
  <si>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</si>
  <si>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北京网络企业红色故土行参与人数</t>
  </si>
  <si>
    <t>≥70人</t>
  </si>
  <si>
    <t>未完成</t>
  </si>
  <si>
    <t>受疫情影响，该项活动未开展。下一步将合理预估项目开展情况，及时调整项目预算及指标</t>
  </si>
  <si>
    <t>中国网络媒体足球精英赛参与人数</t>
  </si>
  <si>
    <t>≥600人</t>
  </si>
  <si>
    <t>915人</t>
  </si>
  <si>
    <t>年初指标值设定偏低，下一步将提高绩效目标的科学性、合理性</t>
  </si>
  <si>
    <t>质量指标</t>
  </si>
  <si>
    <t>参加网企数量</t>
  </si>
  <si>
    <t>≥30家</t>
  </si>
  <si>
    <t>33家</t>
  </si>
  <si>
    <t>#互联网人的世界杯# 活动微博话题阅读量累计</t>
  </si>
  <si>
    <t>≥7000万</t>
  </si>
  <si>
    <t>1.8亿</t>
  </si>
  <si>
    <t>活动相关宣传报道</t>
  </si>
  <si>
    <t>≥30篇</t>
  </si>
  <si>
    <t>155篇</t>
  </si>
  <si>
    <t>参与高管人数</t>
  </si>
  <si>
    <t>≥30人</t>
  </si>
  <si>
    <t>参与网企党组织负责人</t>
  </si>
  <si>
    <t>≥20人</t>
  </si>
  <si>
    <t>参与宣传报道媒体网站</t>
  </si>
  <si>
    <t>≥15家</t>
  </si>
  <si>
    <t>25家</t>
  </si>
  <si>
    <t>时效指标</t>
  </si>
  <si>
    <t>1-2个月</t>
  </si>
  <si>
    <t>达成预期指标</t>
  </si>
  <si>
    <t>中国网络媒体足球精英赛，正式举办</t>
  </si>
  <si>
    <t>2-3个月</t>
  </si>
  <si>
    <t>中国网络媒体足球精英赛，后期收尾</t>
  </si>
  <si>
    <t>1个月</t>
  </si>
  <si>
    <t>未开展</t>
  </si>
  <si>
    <t>受疫情影响，该项活动未开展。下一步将合理预估项目开展情况，及时调整项目预算</t>
  </si>
  <si>
    <t>北京网络企业红色故土行，正式举办</t>
  </si>
  <si>
    <t>4-7天</t>
  </si>
  <si>
    <t>北京网络企业红色故土行，后期收尾</t>
  </si>
  <si>
    <t>成本指标</t>
  </si>
  <si>
    <t>项目总成本</t>
  </si>
  <si>
    <t>≤72万元</t>
  </si>
  <si>
    <t>70.92万元</t>
  </si>
  <si>
    <t>红色故土行项目受疫情影响未开展</t>
  </si>
  <si>
    <t>效益指标</t>
  </si>
  <si>
    <t>社会效益
指标</t>
  </si>
  <si>
    <t>通过网企参加，互联网行业间交流得到促进</t>
  </si>
  <si>
    <t>优良中低差</t>
  </si>
  <si>
    <t>相关支撑性资料薄弱，还需要进一步完善项目执行效益资料</t>
  </si>
  <si>
    <t>过#互联网人的世界杯# 活动微博话题阅读量累计，品牌活动参与度、影响力得到提升</t>
  </si>
  <si>
    <t>通过活动相关宣传报道，北京地区互联网行业文化得到繁荣</t>
  </si>
  <si>
    <t>通过高管参与，网企高管思想认识得到提升</t>
  </si>
  <si>
    <t>受疫情影响，该项活动未开展</t>
  </si>
  <si>
    <t>通过网企党组织负责人参与，互联网行业党建工作得到加强</t>
  </si>
  <si>
    <t>通过媒体网站参与，活动影响力得到增强，行业文化得到发展</t>
  </si>
  <si>
    <t>满意度指标</t>
  </si>
  <si>
    <t>服务对象满意度指标</t>
  </si>
  <si>
    <t>参与网企满意度</t>
  </si>
  <si>
    <t>≥99%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</si>
  <si>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</si>
  <si>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</si>
  <si>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杨洁</t>
    <phoneticPr fontId="6" type="noConversion"/>
  </si>
  <si>
    <t>中国网络媒体足球精英赛，前期筹备</t>
    <phoneticPr fontId="6" type="noConversion"/>
  </si>
  <si>
    <t>北京网络企业红色故土行，前期筹备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</si>
</sst>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#,##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zoomScaleNormal="100" workbookViewId="0">
      <selection activeCell="D32" sqref="D32:F32"/>
    </sheetView>
  </sheetViews>
  <sheetFormatPr defaultColWidth="9" defaultRowHeight="13.5" x14ac:dyDescent="0.15"/>
  <cols>
    <col min="5" max="5" width="14.375" customWidth="1"/>
    <col min="10" max="10" width="6" customWidth="1"/>
    <col min="11" max="11" width="6.25" customWidth="1"/>
    <col min="14" max="14" width="9.5" customWidth="1"/>
  </cols>
  <sheetData>
    <row r="1" spans="1:14" ht="20.2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15">
      <c r="A3" s="14" t="s">
        <v>2</v>
      </c>
      <c r="B3" s="14"/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 x14ac:dyDescent="0.15">
      <c r="A4" s="16" t="s">
        <v>4</v>
      </c>
      <c r="B4" s="16"/>
      <c r="C4" s="17" t="s">
        <v>5</v>
      </c>
      <c r="D4" s="17"/>
      <c r="E4" s="17"/>
      <c r="F4" s="17"/>
      <c r="G4" s="17"/>
      <c r="H4" s="17" t="s">
        <v>6</v>
      </c>
      <c r="I4" s="17"/>
      <c r="J4" s="15" t="s">
        <v>5</v>
      </c>
      <c r="K4" s="15"/>
      <c r="L4" s="15"/>
      <c r="M4" s="15"/>
      <c r="N4" s="15"/>
    </row>
    <row r="5" spans="1:14" ht="15" customHeight="1" x14ac:dyDescent="0.15">
      <c r="A5" s="16" t="s">
        <v>7</v>
      </c>
      <c r="B5" s="16"/>
      <c r="C5" s="40" t="s">
        <v>96</v>
      </c>
      <c r="D5" s="17"/>
      <c r="E5" s="17"/>
      <c r="F5" s="17"/>
      <c r="G5" s="17"/>
      <c r="H5" s="17" t="s">
        <v>8</v>
      </c>
      <c r="I5" s="17"/>
      <c r="J5" s="17">
        <v>67196608</v>
      </c>
      <c r="K5" s="17"/>
      <c r="L5" s="17"/>
      <c r="M5" s="17"/>
      <c r="N5" s="17"/>
    </row>
    <row r="6" spans="1:14" ht="15" customHeight="1" x14ac:dyDescent="0.15">
      <c r="A6" s="37" t="s">
        <v>9</v>
      </c>
      <c r="B6" s="35"/>
      <c r="C6" s="17"/>
      <c r="D6" s="17"/>
      <c r="E6" s="2" t="s">
        <v>10</v>
      </c>
      <c r="F6" s="17" t="s">
        <v>11</v>
      </c>
      <c r="G6" s="17"/>
      <c r="H6" s="17" t="s">
        <v>12</v>
      </c>
      <c r="I6" s="17"/>
      <c r="J6" s="17" t="s">
        <v>13</v>
      </c>
      <c r="K6" s="17"/>
      <c r="L6" s="15" t="s">
        <v>14</v>
      </c>
      <c r="M6" s="15"/>
      <c r="N6" s="2" t="s">
        <v>15</v>
      </c>
    </row>
    <row r="7" spans="1:14" ht="15" customHeight="1" x14ac:dyDescent="0.15">
      <c r="A7" s="37"/>
      <c r="B7" s="35"/>
      <c r="C7" s="18" t="s">
        <v>16</v>
      </c>
      <c r="D7" s="18"/>
      <c r="E7" s="4">
        <v>72</v>
      </c>
      <c r="F7" s="19">
        <v>72</v>
      </c>
      <c r="G7" s="17"/>
      <c r="H7" s="19">
        <v>70.92</v>
      </c>
      <c r="I7" s="19"/>
      <c r="J7" s="17">
        <v>10</v>
      </c>
      <c r="K7" s="17"/>
      <c r="L7" s="20">
        <f>H7/F7</f>
        <v>0.98499999999999999</v>
      </c>
      <c r="M7" s="20"/>
      <c r="N7" s="11">
        <f>L7*10</f>
        <v>9.85</v>
      </c>
    </row>
    <row r="8" spans="1:14" ht="15" customHeight="1" x14ac:dyDescent="0.15">
      <c r="A8" s="37"/>
      <c r="B8" s="35"/>
      <c r="C8" s="17" t="s">
        <v>17</v>
      </c>
      <c r="D8" s="17"/>
      <c r="E8" s="4">
        <v>72</v>
      </c>
      <c r="F8" s="19">
        <v>72</v>
      </c>
      <c r="G8" s="17"/>
      <c r="H8" s="19">
        <v>70.92</v>
      </c>
      <c r="I8" s="19"/>
      <c r="J8" s="17" t="s">
        <v>18</v>
      </c>
      <c r="K8" s="17"/>
      <c r="L8" s="17"/>
      <c r="M8" s="17"/>
      <c r="N8" s="2" t="s">
        <v>18</v>
      </c>
    </row>
    <row r="9" spans="1:14" ht="15" customHeight="1" x14ac:dyDescent="0.15">
      <c r="A9" s="37"/>
      <c r="B9" s="35"/>
      <c r="C9" s="17" t="s">
        <v>19</v>
      </c>
      <c r="D9" s="17"/>
      <c r="E9" s="2" t="s">
        <v>18</v>
      </c>
      <c r="F9" s="17" t="s">
        <v>18</v>
      </c>
      <c r="G9" s="17"/>
      <c r="H9" s="17" t="s">
        <v>18</v>
      </c>
      <c r="I9" s="17"/>
      <c r="J9" s="17" t="s">
        <v>18</v>
      </c>
      <c r="K9" s="17"/>
      <c r="L9" s="17" t="s">
        <v>18</v>
      </c>
      <c r="M9" s="17"/>
      <c r="N9" s="2" t="s">
        <v>18</v>
      </c>
    </row>
    <row r="10" spans="1:14" ht="15" customHeight="1" x14ac:dyDescent="0.15">
      <c r="A10" s="38"/>
      <c r="B10" s="17"/>
      <c r="C10" s="17" t="s">
        <v>20</v>
      </c>
      <c r="D10" s="17"/>
      <c r="E10" s="2" t="s">
        <v>18</v>
      </c>
      <c r="F10" s="17" t="s">
        <v>18</v>
      </c>
      <c r="G10" s="17"/>
      <c r="H10" s="17" t="s">
        <v>18</v>
      </c>
      <c r="I10" s="17"/>
      <c r="J10" s="17" t="s">
        <v>18</v>
      </c>
      <c r="K10" s="17"/>
      <c r="L10" s="17" t="s">
        <v>18</v>
      </c>
      <c r="M10" s="17"/>
      <c r="N10" s="2" t="s">
        <v>18</v>
      </c>
    </row>
    <row r="11" spans="1:14" ht="15" customHeight="1" x14ac:dyDescent="0.15">
      <c r="A11" s="16" t="s">
        <v>21</v>
      </c>
      <c r="B11" s="17" t="s">
        <v>22</v>
      </c>
      <c r="C11" s="17"/>
      <c r="D11" s="17"/>
      <c r="E11" s="17"/>
      <c r="F11" s="17"/>
      <c r="G11" s="17"/>
      <c r="H11" s="17" t="s">
        <v>23</v>
      </c>
      <c r="I11" s="17"/>
      <c r="J11" s="17"/>
      <c r="K11" s="17"/>
      <c r="L11" s="17"/>
      <c r="M11" s="17"/>
      <c r="N11" s="17"/>
    </row>
    <row r="12" spans="1:14" ht="114" customHeight="1" x14ac:dyDescent="0.15">
      <c r="A12" s="33"/>
      <c r="B12" s="17" t="s">
        <v>24</v>
      </c>
      <c r="C12" s="17"/>
      <c r="D12" s="17"/>
      <c r="E12" s="17"/>
      <c r="F12" s="17"/>
      <c r="G12" s="17"/>
      <c r="H12" s="17" t="s">
        <v>25</v>
      </c>
      <c r="I12" s="17"/>
      <c r="J12" s="17"/>
      <c r="K12" s="17"/>
      <c r="L12" s="17"/>
      <c r="M12" s="17"/>
      <c r="N12" s="17"/>
    </row>
    <row r="13" spans="1:14" ht="15" customHeight="1" x14ac:dyDescent="0.15">
      <c r="A13" s="34" t="s">
        <v>26</v>
      </c>
      <c r="B13" s="17" t="s">
        <v>27</v>
      </c>
      <c r="C13" s="17" t="s">
        <v>28</v>
      </c>
      <c r="D13" s="15" t="s">
        <v>29</v>
      </c>
      <c r="E13" s="15"/>
      <c r="F13" s="15"/>
      <c r="G13" s="3" t="s">
        <v>30</v>
      </c>
      <c r="H13" s="3" t="s">
        <v>31</v>
      </c>
      <c r="I13" s="17" t="s">
        <v>13</v>
      </c>
      <c r="J13" s="17"/>
      <c r="K13" s="17" t="s">
        <v>15</v>
      </c>
      <c r="L13" s="17"/>
      <c r="M13" s="15" t="s">
        <v>32</v>
      </c>
      <c r="N13" s="15"/>
    </row>
    <row r="14" spans="1:14" x14ac:dyDescent="0.15">
      <c r="A14" s="33"/>
      <c r="B14" s="17"/>
      <c r="C14" s="17"/>
      <c r="D14" s="15"/>
      <c r="E14" s="15"/>
      <c r="F14" s="15"/>
      <c r="G14" s="2" t="s">
        <v>33</v>
      </c>
      <c r="H14" s="2" t="s">
        <v>34</v>
      </c>
      <c r="I14" s="17"/>
      <c r="J14" s="17"/>
      <c r="K14" s="17"/>
      <c r="L14" s="17"/>
      <c r="M14" s="15"/>
      <c r="N14" s="15"/>
    </row>
    <row r="15" spans="1:14" ht="69" customHeight="1" x14ac:dyDescent="0.15">
      <c r="A15" s="33"/>
      <c r="B15" s="17" t="s">
        <v>35</v>
      </c>
      <c r="C15" s="36" t="s">
        <v>36</v>
      </c>
      <c r="D15" s="21" t="s">
        <v>37</v>
      </c>
      <c r="E15" s="21"/>
      <c r="F15" s="21"/>
      <c r="G15" s="2" t="s">
        <v>38</v>
      </c>
      <c r="H15" s="2" t="s">
        <v>39</v>
      </c>
      <c r="I15" s="17">
        <v>2</v>
      </c>
      <c r="J15" s="17"/>
      <c r="K15" s="17">
        <v>0</v>
      </c>
      <c r="L15" s="17"/>
      <c r="M15" s="17" t="s">
        <v>40</v>
      </c>
      <c r="N15" s="17"/>
    </row>
    <row r="16" spans="1:14" ht="57" customHeight="1" x14ac:dyDescent="0.15">
      <c r="A16" s="33"/>
      <c r="B16" s="17"/>
      <c r="C16" s="23"/>
      <c r="D16" s="21" t="s">
        <v>41</v>
      </c>
      <c r="E16" s="21"/>
      <c r="F16" s="21"/>
      <c r="G16" s="2" t="s">
        <v>42</v>
      </c>
      <c r="H16" s="2" t="s">
        <v>43</v>
      </c>
      <c r="I16" s="17">
        <v>13</v>
      </c>
      <c r="J16" s="17"/>
      <c r="K16" s="17">
        <v>12.8</v>
      </c>
      <c r="L16" s="17"/>
      <c r="M16" s="17" t="s">
        <v>44</v>
      </c>
      <c r="N16" s="17"/>
    </row>
    <row r="17" spans="1:14" ht="23.1" customHeight="1" x14ac:dyDescent="0.15">
      <c r="A17" s="33"/>
      <c r="B17" s="17"/>
      <c r="C17" s="36" t="s">
        <v>45</v>
      </c>
      <c r="D17" s="21" t="s">
        <v>46</v>
      </c>
      <c r="E17" s="21"/>
      <c r="F17" s="21"/>
      <c r="G17" s="6" t="s">
        <v>47</v>
      </c>
      <c r="H17" s="2" t="s">
        <v>48</v>
      </c>
      <c r="I17" s="17">
        <v>3</v>
      </c>
      <c r="J17" s="17"/>
      <c r="K17" s="17">
        <v>3</v>
      </c>
      <c r="L17" s="17"/>
      <c r="M17" s="17"/>
      <c r="N17" s="17"/>
    </row>
    <row r="18" spans="1:14" ht="56.1" customHeight="1" x14ac:dyDescent="0.15">
      <c r="A18" s="33"/>
      <c r="B18" s="17"/>
      <c r="C18" s="36"/>
      <c r="D18" s="21" t="s">
        <v>49</v>
      </c>
      <c r="E18" s="21"/>
      <c r="F18" s="21"/>
      <c r="G18" s="6" t="s">
        <v>50</v>
      </c>
      <c r="H18" s="2" t="s">
        <v>51</v>
      </c>
      <c r="I18" s="22">
        <v>4</v>
      </c>
      <c r="J18" s="17"/>
      <c r="K18" s="22">
        <v>3.5</v>
      </c>
      <c r="L18" s="17"/>
      <c r="M18" s="17" t="s">
        <v>44</v>
      </c>
      <c r="N18" s="17"/>
    </row>
    <row r="19" spans="1:14" ht="60" customHeight="1" x14ac:dyDescent="0.15">
      <c r="A19" s="33"/>
      <c r="B19" s="17"/>
      <c r="C19" s="36"/>
      <c r="D19" s="21" t="s">
        <v>52</v>
      </c>
      <c r="E19" s="21"/>
      <c r="F19" s="21"/>
      <c r="G19" s="6" t="s">
        <v>53</v>
      </c>
      <c r="H19" s="2" t="s">
        <v>54</v>
      </c>
      <c r="I19" s="22">
        <v>3</v>
      </c>
      <c r="J19" s="17"/>
      <c r="K19" s="22">
        <v>2.5</v>
      </c>
      <c r="L19" s="17"/>
      <c r="M19" s="17" t="s">
        <v>44</v>
      </c>
      <c r="N19" s="17"/>
    </row>
    <row r="20" spans="1:14" ht="69.95" customHeight="1" x14ac:dyDescent="0.15">
      <c r="A20" s="33"/>
      <c r="B20" s="17"/>
      <c r="C20" s="36"/>
      <c r="D20" s="21" t="s">
        <v>55</v>
      </c>
      <c r="E20" s="21"/>
      <c r="F20" s="21"/>
      <c r="G20" s="6" t="s">
        <v>56</v>
      </c>
      <c r="H20" s="2" t="s">
        <v>39</v>
      </c>
      <c r="I20" s="22">
        <v>1</v>
      </c>
      <c r="J20" s="17"/>
      <c r="K20" s="22">
        <v>0</v>
      </c>
      <c r="L20" s="17"/>
      <c r="M20" s="22" t="s">
        <v>40</v>
      </c>
      <c r="N20" s="17"/>
    </row>
    <row r="21" spans="1:14" ht="72" customHeight="1" x14ac:dyDescent="0.15">
      <c r="A21" s="33"/>
      <c r="B21" s="17"/>
      <c r="C21" s="36"/>
      <c r="D21" s="21" t="s">
        <v>57</v>
      </c>
      <c r="E21" s="21"/>
      <c r="F21" s="21"/>
      <c r="G21" s="6" t="s">
        <v>58</v>
      </c>
      <c r="H21" s="2" t="s">
        <v>39</v>
      </c>
      <c r="I21" s="22">
        <v>1</v>
      </c>
      <c r="J21" s="17"/>
      <c r="K21" s="22">
        <v>0</v>
      </c>
      <c r="L21" s="17"/>
      <c r="M21" s="22" t="s">
        <v>40</v>
      </c>
      <c r="N21" s="17"/>
    </row>
    <row r="22" spans="1:14" ht="32.1" customHeight="1" x14ac:dyDescent="0.15">
      <c r="A22" s="33"/>
      <c r="B22" s="17"/>
      <c r="C22" s="23"/>
      <c r="D22" s="21" t="s">
        <v>59</v>
      </c>
      <c r="E22" s="21"/>
      <c r="F22" s="21"/>
      <c r="G22" s="7" t="s">
        <v>60</v>
      </c>
      <c r="H22" s="2" t="s">
        <v>61</v>
      </c>
      <c r="I22" s="22">
        <v>3</v>
      </c>
      <c r="J22" s="17"/>
      <c r="K22" s="22">
        <v>3</v>
      </c>
      <c r="L22" s="17"/>
      <c r="M22" s="22"/>
      <c r="N22" s="17"/>
    </row>
    <row r="23" spans="1:14" ht="36.950000000000003" customHeight="1" x14ac:dyDescent="0.15">
      <c r="A23" s="33"/>
      <c r="B23" s="17"/>
      <c r="C23" s="36" t="s">
        <v>62</v>
      </c>
      <c r="D23" s="41" t="s">
        <v>97</v>
      </c>
      <c r="E23" s="21"/>
      <c r="F23" s="21"/>
      <c r="G23" s="8" t="s">
        <v>63</v>
      </c>
      <c r="H23" s="2" t="s">
        <v>64</v>
      </c>
      <c r="I23" s="17">
        <v>3</v>
      </c>
      <c r="J23" s="17"/>
      <c r="K23" s="17">
        <v>3</v>
      </c>
      <c r="L23" s="17"/>
      <c r="M23" s="17"/>
      <c r="N23" s="17"/>
    </row>
    <row r="24" spans="1:14" ht="66" customHeight="1" x14ac:dyDescent="0.15">
      <c r="A24" s="33"/>
      <c r="B24" s="17"/>
      <c r="C24" s="36"/>
      <c r="D24" s="24" t="s">
        <v>65</v>
      </c>
      <c r="E24" s="24"/>
      <c r="F24" s="21"/>
      <c r="G24" s="8" t="s">
        <v>66</v>
      </c>
      <c r="H24" s="2" t="s">
        <v>64</v>
      </c>
      <c r="I24" s="22">
        <v>3</v>
      </c>
      <c r="J24" s="17"/>
      <c r="K24" s="22">
        <v>3</v>
      </c>
      <c r="L24" s="17"/>
      <c r="M24" s="22"/>
      <c r="N24" s="17"/>
    </row>
    <row r="25" spans="1:14" ht="66" customHeight="1" x14ac:dyDescent="0.15">
      <c r="A25" s="33"/>
      <c r="B25" s="17"/>
      <c r="C25" s="36"/>
      <c r="D25" s="24" t="s">
        <v>67</v>
      </c>
      <c r="E25" s="24"/>
      <c r="F25" s="21"/>
      <c r="G25" s="8" t="s">
        <v>68</v>
      </c>
      <c r="H25" s="2" t="s">
        <v>64</v>
      </c>
      <c r="I25" s="22">
        <v>2</v>
      </c>
      <c r="J25" s="17"/>
      <c r="K25" s="22">
        <v>2</v>
      </c>
      <c r="L25" s="17"/>
      <c r="M25" s="22"/>
      <c r="N25" s="17"/>
    </row>
    <row r="26" spans="1:14" ht="66" customHeight="1" x14ac:dyDescent="0.15">
      <c r="A26" s="33"/>
      <c r="B26" s="17"/>
      <c r="C26" s="36"/>
      <c r="D26" s="41" t="s">
        <v>98</v>
      </c>
      <c r="E26" s="21"/>
      <c r="F26" s="21"/>
      <c r="G26" s="8" t="s">
        <v>63</v>
      </c>
      <c r="H26" s="2" t="s">
        <v>69</v>
      </c>
      <c r="I26" s="17">
        <v>1</v>
      </c>
      <c r="J26" s="17"/>
      <c r="K26" s="17">
        <v>0</v>
      </c>
      <c r="L26" s="17"/>
      <c r="M26" s="39" t="s">
        <v>70</v>
      </c>
      <c r="N26" s="35"/>
    </row>
    <row r="27" spans="1:14" ht="45" customHeight="1" x14ac:dyDescent="0.15">
      <c r="A27" s="33"/>
      <c r="B27" s="17"/>
      <c r="C27" s="36"/>
      <c r="D27" s="24" t="s">
        <v>71</v>
      </c>
      <c r="E27" s="24"/>
      <c r="F27" s="21"/>
      <c r="G27" s="9" t="s">
        <v>72</v>
      </c>
      <c r="H27" s="2" t="s">
        <v>69</v>
      </c>
      <c r="I27" s="22">
        <v>0.5</v>
      </c>
      <c r="J27" s="17"/>
      <c r="K27" s="22">
        <v>0</v>
      </c>
      <c r="L27" s="17"/>
      <c r="M27" s="39"/>
      <c r="N27" s="35"/>
    </row>
    <row r="28" spans="1:14" ht="45" customHeight="1" x14ac:dyDescent="0.15">
      <c r="A28" s="33"/>
      <c r="B28" s="17"/>
      <c r="C28" s="23"/>
      <c r="D28" s="24" t="s">
        <v>73</v>
      </c>
      <c r="E28" s="24"/>
      <c r="F28" s="21"/>
      <c r="G28" s="9" t="s">
        <v>68</v>
      </c>
      <c r="H28" s="2" t="s">
        <v>69</v>
      </c>
      <c r="I28" s="22">
        <v>0.5</v>
      </c>
      <c r="J28" s="17"/>
      <c r="K28" s="22">
        <v>0</v>
      </c>
      <c r="L28" s="17"/>
      <c r="M28" s="22"/>
      <c r="N28" s="17"/>
    </row>
    <row r="29" spans="1:14" ht="45" customHeight="1" x14ac:dyDescent="0.15">
      <c r="A29" s="33"/>
      <c r="B29" s="17"/>
      <c r="C29" s="5" t="s">
        <v>74</v>
      </c>
      <c r="D29" s="21" t="s">
        <v>75</v>
      </c>
      <c r="E29" s="21"/>
      <c r="F29" s="21"/>
      <c r="G29" s="9" t="s">
        <v>76</v>
      </c>
      <c r="H29" s="2" t="s">
        <v>77</v>
      </c>
      <c r="I29" s="17">
        <v>10</v>
      </c>
      <c r="J29" s="17"/>
      <c r="K29" s="17">
        <v>9.5</v>
      </c>
      <c r="L29" s="17"/>
      <c r="M29" s="17" t="s">
        <v>78</v>
      </c>
      <c r="N29" s="17"/>
    </row>
    <row r="30" spans="1:14" ht="53.1" customHeight="1" x14ac:dyDescent="0.15">
      <c r="A30" s="33"/>
      <c r="B30" s="35" t="s">
        <v>79</v>
      </c>
      <c r="C30" s="35" t="s">
        <v>80</v>
      </c>
      <c r="D30" s="21" t="s">
        <v>81</v>
      </c>
      <c r="E30" s="21"/>
      <c r="F30" s="21"/>
      <c r="G30" s="8" t="s">
        <v>82</v>
      </c>
      <c r="H30" s="2" t="s">
        <v>64</v>
      </c>
      <c r="I30" s="17">
        <v>7</v>
      </c>
      <c r="J30" s="17"/>
      <c r="K30" s="17">
        <v>6.5</v>
      </c>
      <c r="L30" s="17"/>
      <c r="M30" s="17" t="s">
        <v>83</v>
      </c>
      <c r="N30" s="17"/>
    </row>
    <row r="31" spans="1:14" ht="54.95" customHeight="1" x14ac:dyDescent="0.15">
      <c r="A31" s="33"/>
      <c r="B31" s="35"/>
      <c r="C31" s="35"/>
      <c r="D31" s="24" t="s">
        <v>84</v>
      </c>
      <c r="E31" s="24"/>
      <c r="F31" s="21"/>
      <c r="G31" s="8" t="s">
        <v>82</v>
      </c>
      <c r="H31" s="2" t="s">
        <v>64</v>
      </c>
      <c r="I31" s="17">
        <v>6.5</v>
      </c>
      <c r="J31" s="17"/>
      <c r="K31" s="17">
        <v>6</v>
      </c>
      <c r="L31" s="17"/>
      <c r="M31" s="17" t="s">
        <v>83</v>
      </c>
      <c r="N31" s="17"/>
    </row>
    <row r="32" spans="1:14" ht="48.95" customHeight="1" x14ac:dyDescent="0.15">
      <c r="A32" s="33"/>
      <c r="B32" s="35"/>
      <c r="C32" s="35"/>
      <c r="D32" s="24" t="s">
        <v>85</v>
      </c>
      <c r="E32" s="24"/>
      <c r="F32" s="21"/>
      <c r="G32" s="8" t="s">
        <v>82</v>
      </c>
      <c r="H32" s="2" t="s">
        <v>64</v>
      </c>
      <c r="I32" s="17">
        <v>6.5</v>
      </c>
      <c r="J32" s="17"/>
      <c r="K32" s="17">
        <v>6</v>
      </c>
      <c r="L32" s="17"/>
      <c r="M32" s="17" t="s">
        <v>83</v>
      </c>
      <c r="N32" s="17"/>
    </row>
    <row r="33" spans="1:14" ht="42.95" customHeight="1" x14ac:dyDescent="0.15">
      <c r="A33" s="33"/>
      <c r="B33" s="35"/>
      <c r="C33" s="35"/>
      <c r="D33" s="24" t="s">
        <v>86</v>
      </c>
      <c r="E33" s="24"/>
      <c r="F33" s="21"/>
      <c r="G33" s="8" t="s">
        <v>82</v>
      </c>
      <c r="H33" s="2" t="s">
        <v>39</v>
      </c>
      <c r="I33" s="17">
        <v>1.5</v>
      </c>
      <c r="J33" s="17"/>
      <c r="K33" s="17">
        <v>0</v>
      </c>
      <c r="L33" s="17"/>
      <c r="M33" s="17" t="s">
        <v>87</v>
      </c>
      <c r="N33" s="17"/>
    </row>
    <row r="34" spans="1:14" ht="42" customHeight="1" x14ac:dyDescent="0.15">
      <c r="A34" s="33"/>
      <c r="B34" s="35"/>
      <c r="C34" s="35"/>
      <c r="D34" s="24" t="s">
        <v>88</v>
      </c>
      <c r="E34" s="24"/>
      <c r="F34" s="21"/>
      <c r="G34" s="8" t="s">
        <v>82</v>
      </c>
      <c r="H34" s="2" t="s">
        <v>39</v>
      </c>
      <c r="I34" s="17">
        <v>1.5</v>
      </c>
      <c r="J34" s="17"/>
      <c r="K34" s="17">
        <v>0</v>
      </c>
      <c r="L34" s="17"/>
      <c r="M34" s="17" t="s">
        <v>87</v>
      </c>
      <c r="N34" s="17"/>
    </row>
    <row r="35" spans="1:14" ht="56.1" customHeight="1" x14ac:dyDescent="0.15">
      <c r="A35" s="33"/>
      <c r="B35" s="17"/>
      <c r="C35" s="17"/>
      <c r="D35" s="24" t="s">
        <v>89</v>
      </c>
      <c r="E35" s="24"/>
      <c r="F35" s="21"/>
      <c r="G35" s="8" t="s">
        <v>82</v>
      </c>
      <c r="H35" s="2" t="s">
        <v>64</v>
      </c>
      <c r="I35" s="17">
        <v>7</v>
      </c>
      <c r="J35" s="17"/>
      <c r="K35" s="17">
        <v>6.5</v>
      </c>
      <c r="L35" s="17"/>
      <c r="M35" s="17" t="s">
        <v>83</v>
      </c>
      <c r="N35" s="17"/>
    </row>
    <row r="36" spans="1:14" ht="32.1" customHeight="1" x14ac:dyDescent="0.15">
      <c r="A36" s="33"/>
      <c r="B36" s="3" t="s">
        <v>90</v>
      </c>
      <c r="C36" s="3" t="s">
        <v>91</v>
      </c>
      <c r="D36" s="25" t="s">
        <v>92</v>
      </c>
      <c r="E36" s="25"/>
      <c r="F36" s="26"/>
      <c r="G36" s="3" t="s">
        <v>93</v>
      </c>
      <c r="H36" s="10">
        <v>1</v>
      </c>
      <c r="I36" s="17">
        <v>10</v>
      </c>
      <c r="J36" s="17"/>
      <c r="K36" s="17">
        <v>10</v>
      </c>
      <c r="L36" s="17"/>
      <c r="M36" s="17"/>
      <c r="N36" s="17"/>
    </row>
    <row r="37" spans="1:14" ht="15" customHeight="1" x14ac:dyDescent="0.15">
      <c r="A37" s="27" t="s">
        <v>94</v>
      </c>
      <c r="B37" s="28"/>
      <c r="C37" s="28"/>
      <c r="D37" s="28"/>
      <c r="E37" s="28"/>
      <c r="F37" s="28"/>
      <c r="G37" s="28"/>
      <c r="H37" s="29"/>
      <c r="I37" s="23">
        <v>100</v>
      </c>
      <c r="J37" s="23"/>
      <c r="K37" s="23">
        <f>SUM(K15:L36)+N7</f>
        <v>87.149999999999991</v>
      </c>
      <c r="L37" s="23"/>
      <c r="M37" s="30"/>
      <c r="N37" s="30"/>
    </row>
    <row r="38" spans="1:14" s="1" customFormat="1" ht="117.95" customHeight="1" x14ac:dyDescent="0.15">
      <c r="A38" s="31" t="s">
        <v>95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</sheetData>
  <mergeCells count="147">
    <mergeCell ref="A38:N38"/>
    <mergeCell ref="A11:A12"/>
    <mergeCell ref="A13:A36"/>
    <mergeCell ref="B13:B14"/>
    <mergeCell ref="B15:B29"/>
    <mergeCell ref="B30:B35"/>
    <mergeCell ref="C13:C14"/>
    <mergeCell ref="C15:C16"/>
    <mergeCell ref="C17:C22"/>
    <mergeCell ref="C23:C28"/>
    <mergeCell ref="C30:C35"/>
    <mergeCell ref="D13:F14"/>
    <mergeCell ref="I13:J14"/>
    <mergeCell ref="K13:L14"/>
    <mergeCell ref="M13:N14"/>
    <mergeCell ref="M26:N28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6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B2D1AD1E8A014A8888B6794EDE12AD10_13</vt:lpwstr>
  </property>
  <property fmtid="{D5CDD505-2E9C-101B-9397-08002B2CF9AE}" pid="3" name="KSOProductBuildVer">
    <vt:lpwstr>2052-11.1.0.14309</vt:lpwstr>
  </property>
</Properties>
</file>