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30" i="1" s="1"/>
</calcChain>
</file>

<file path=xl/sharedStrings.xml><?xml version="1.0" encoding="utf-8"?>
<sst xmlns="http://schemas.openxmlformats.org/spreadsheetml/2006/main" count="109" uniqueCount="85">
  <si>
    <t>项目支出绩效自评表</t>
  </si>
  <si>
    <r>
      <rPr>
        <sz val="10"/>
        <color theme="1"/>
        <rFont val="宋体"/>
        <charset val="134"/>
        <scheme val="minor"/>
      </rPr>
      <t xml:space="preserve">（ </t>
    </r>
    <r>
      <rPr>
        <sz val="10"/>
        <color theme="1"/>
        <rFont val="宋体"/>
        <charset val="134"/>
      </rPr>
      <t>2022 年度）</t>
    </r>
  </si>
  <si>
    <t>项目名称</t>
  </si>
  <si>
    <t>属地互联网企业党员培训及管理经费</t>
  </si>
  <si>
    <t>主管部门</t>
  </si>
  <si>
    <t>中共北京市委网络安全和信息化委员会办公室</t>
  </si>
  <si>
    <t>实施单位</t>
  </si>
  <si>
    <t>项目负责人</t>
  </si>
  <si>
    <t>王兆军 张俊华 汲环鑫</t>
  </si>
  <si>
    <t>联系电话</t>
  </si>
  <si>
    <t>67196623/6536/6533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</si>
  <si>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</si>
  <si>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</si>
  <si>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</si>
  <si>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</si>
  <si>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</si>
  <si>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</si>
  <si>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</si>
  <si>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</si>
  <si>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</si>
  <si>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</si>
  <si>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</si>
  <si>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</si>
  <si>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</si>
  <si>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</si>
  <si>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</si>
  <si>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r>
      <rPr>
        <sz val="10"/>
        <color theme="1"/>
        <rFont val="宋体"/>
        <charset val="134"/>
        <scheme val="minor"/>
      </rPr>
      <t>加强党对互联网行业的领导，提高属地互联网行业党建工作水平，持续增强属地互联网企业党建工作的影响力，推动互联网企业从业人员增强“四个意识”，坚定“四个自信”，维护首都</t>
    </r>
    <r>
      <rPr>
        <sz val="10"/>
        <color theme="1"/>
        <rFont val="宋体"/>
        <charset val="134"/>
        <scheme val="minor"/>
      </rPr>
      <t>安全稳定，推进首都网络安全与信息化事业健康发展，助力首都经济社会发展。</t>
    </r>
  </si>
  <si>
    <r>
      <rPr>
        <sz val="10"/>
        <color theme="1"/>
        <rFont val="宋体"/>
        <charset val="134"/>
        <scheme val="minor"/>
      </rPr>
      <t>通过项目的实施，加强了党对互联网行业的领导，提高了属地互联网行业党建工作水平，持续增强了属地互联网企业党建工作的影响力，推动了互联网企业从业人员增强“四个意识”，坚定“四个自信”，维护了首都</t>
    </r>
    <r>
      <rPr>
        <sz val="10"/>
        <color theme="1"/>
        <rFont val="宋体"/>
        <charset val="134"/>
        <scheme val="minor"/>
      </rPr>
      <t>安全稳定，推进了首都网络安全与信息化事业健康发展，助力首都经济社会发展。</t>
    </r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</si>
  <si>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</si>
  <si>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</si>
  <si>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</si>
  <si>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</si>
  <si>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</si>
  <si>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</si>
  <si>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</si>
  <si>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</si>
  <si>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</si>
  <si>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</si>
  <si>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</si>
  <si>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重点互联网企业党建骨干培训</t>
  </si>
  <si>
    <t>1次</t>
  </si>
  <si>
    <t>未举办</t>
  </si>
  <si>
    <t>受疫情影响，重点互联网企业党建骨干培训未举办</t>
  </si>
  <si>
    <t>党建业务集中培训</t>
  </si>
  <si>
    <t>受疫情影响，党建业务集中培训未举办</t>
  </si>
  <si>
    <t>互联网行业党建大课堂</t>
  </si>
  <si>
    <t>≥5次</t>
  </si>
  <si>
    <t>6次</t>
  </si>
  <si>
    <t>发展对象培训</t>
  </si>
  <si>
    <t>2次</t>
  </si>
  <si>
    <t>受疫情影响，发展对象培训合并为1次举办</t>
  </si>
  <si>
    <t>重点互联网企业党组织负责人交流培训</t>
  </si>
  <si>
    <t>受疫情影响，重点互联网企业党组织负责人交流培训未举办</t>
  </si>
  <si>
    <t>购买五种图书，每种图书购买数量</t>
  </si>
  <si>
    <t>≥200本</t>
  </si>
  <si>
    <t>230本</t>
  </si>
  <si>
    <t>质量指标</t>
  </si>
  <si>
    <t>达到培训合格验收率</t>
  </si>
  <si>
    <t>≥95%</t>
  </si>
  <si>
    <t>采购验收合格率</t>
  </si>
  <si>
    <t>时效指标</t>
  </si>
  <si>
    <t>3月底前完成开展发展对象培训项目启动</t>
  </si>
  <si>
    <t>3月</t>
  </si>
  <si>
    <t>7月</t>
  </si>
  <si>
    <t>年初指标值设定偏低，下一步将提高绩效目标的科学性、合理性</t>
  </si>
  <si>
    <t>6月底前完成重点互联网企业党建骨干培训项目启动</t>
  </si>
  <si>
    <t>6月</t>
  </si>
  <si>
    <t>6月底未举办</t>
  </si>
  <si>
    <t>9月底前完成党建业务集中培训、互联网行业党建大课堂、重点互联网企业党组织负责人交流培训项目启动</t>
  </si>
  <si>
    <t>9月</t>
  </si>
  <si>
    <t>11月</t>
  </si>
  <si>
    <t>受疫情影响，培训于11月底完成</t>
  </si>
  <si>
    <t>12月底前完成项目验收</t>
  </si>
  <si>
    <t>12月</t>
  </si>
  <si>
    <t>成本指标</t>
  </si>
  <si>
    <t>项目总成本</t>
  </si>
  <si>
    <t>≤119.426万元</t>
  </si>
  <si>
    <t>88.8852万元</t>
  </si>
  <si>
    <t>社会效益
指标</t>
  </si>
  <si>
    <t>推动属地互联网企业党建业务融合互促，重点互联网企业高管担任党组织书记占比</t>
  </si>
  <si>
    <t>≥50%</t>
  </si>
  <si>
    <t>重点互联网企业党组织覆盖率</t>
  </si>
  <si>
    <t>≥75%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</si>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</sst>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7" formatCode="_ &quot;￥&quot;* #,##0.00_ ;_ &quot;￥&quot;* \-#,##0.00_ ;_ &quot;￥&quot;* &quot;-&quot;??_ ;_ @_ "/>
    <numFmt numFmtId="178" formatCode="0.000000_ "/>
    <numFmt numFmtId="179" formatCode="#,##0.00_ "/>
    <numFmt numFmtId="180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8" fontId="1" fillId="0" borderId="7" xfId="0" applyNumberFormat="1" applyFont="1" applyFill="1" applyBorder="1" applyAlignment="1">
      <alignment horizontal="center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80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view="pageBreakPreview" zoomScaleNormal="100" workbookViewId="0">
      <selection activeCell="D24" sqref="D24:F24"/>
    </sheetView>
  </sheetViews>
  <sheetFormatPr defaultColWidth="9" defaultRowHeight="13.5" x14ac:dyDescent="0.15"/>
  <cols>
    <col min="1" max="4" width="9" style="2"/>
    <col min="5" max="5" width="17.5" style="2" customWidth="1"/>
    <col min="6" max="9" width="9" style="2"/>
    <col min="10" max="10" width="6.125" style="2" customWidth="1"/>
    <col min="11" max="11" width="5.625" style="2" customWidth="1"/>
    <col min="12" max="13" width="9" style="2"/>
    <col min="14" max="14" width="9.625" style="2"/>
    <col min="15" max="16384" width="9" style="2"/>
  </cols>
  <sheetData>
    <row r="1" spans="1:14" ht="20.2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" customHeight="1" x14ac:dyDescent="0.15">
      <c r="A4" s="13" t="s">
        <v>4</v>
      </c>
      <c r="B4" s="13"/>
      <c r="C4" s="14" t="s">
        <v>5</v>
      </c>
      <c r="D4" s="14"/>
      <c r="E4" s="14"/>
      <c r="F4" s="14"/>
      <c r="G4" s="14"/>
      <c r="H4" s="14" t="s">
        <v>6</v>
      </c>
      <c r="I4" s="14"/>
      <c r="J4" s="12" t="s">
        <v>5</v>
      </c>
      <c r="K4" s="12"/>
      <c r="L4" s="12"/>
      <c r="M4" s="12"/>
      <c r="N4" s="12"/>
    </row>
    <row r="5" spans="1:14" ht="15" customHeight="1" x14ac:dyDescent="0.15">
      <c r="A5" s="13" t="s">
        <v>7</v>
      </c>
      <c r="B5" s="13"/>
      <c r="C5" s="14" t="s">
        <v>8</v>
      </c>
      <c r="D5" s="14"/>
      <c r="E5" s="14"/>
      <c r="F5" s="14"/>
      <c r="G5" s="14"/>
      <c r="H5" s="14" t="s">
        <v>9</v>
      </c>
      <c r="I5" s="14"/>
      <c r="J5" s="14" t="s">
        <v>10</v>
      </c>
      <c r="K5" s="14"/>
      <c r="L5" s="14"/>
      <c r="M5" s="14"/>
      <c r="N5" s="14"/>
    </row>
    <row r="6" spans="1:14" ht="15" customHeight="1" x14ac:dyDescent="0.15">
      <c r="A6" s="30" t="s">
        <v>11</v>
      </c>
      <c r="B6" s="32"/>
      <c r="C6" s="14"/>
      <c r="D6" s="14"/>
      <c r="E6" s="3" t="s">
        <v>12</v>
      </c>
      <c r="F6" s="14" t="s">
        <v>13</v>
      </c>
      <c r="G6" s="14"/>
      <c r="H6" s="14" t="s">
        <v>14</v>
      </c>
      <c r="I6" s="14"/>
      <c r="J6" s="14" t="s">
        <v>15</v>
      </c>
      <c r="K6" s="14"/>
      <c r="L6" s="12" t="s">
        <v>16</v>
      </c>
      <c r="M6" s="12"/>
      <c r="N6" s="3" t="s">
        <v>17</v>
      </c>
    </row>
    <row r="7" spans="1:14" ht="15" customHeight="1" x14ac:dyDescent="0.15">
      <c r="A7" s="30"/>
      <c r="B7" s="32"/>
      <c r="C7" s="15" t="s">
        <v>18</v>
      </c>
      <c r="D7" s="15"/>
      <c r="E7" s="5">
        <v>188</v>
      </c>
      <c r="F7" s="16">
        <v>119.426</v>
      </c>
      <c r="G7" s="14"/>
      <c r="H7" s="17">
        <v>88.885199999999998</v>
      </c>
      <c r="I7" s="16"/>
      <c r="J7" s="14">
        <v>10</v>
      </c>
      <c r="K7" s="14"/>
      <c r="L7" s="18">
        <f>H7/F7</f>
        <v>0.74427009193977856</v>
      </c>
      <c r="M7" s="18"/>
      <c r="N7" s="8">
        <f>L7*10</f>
        <v>7.4427009193977858</v>
      </c>
    </row>
    <row r="8" spans="1:14" ht="15" customHeight="1" x14ac:dyDescent="0.15">
      <c r="A8" s="30"/>
      <c r="B8" s="32"/>
      <c r="C8" s="14" t="s">
        <v>19</v>
      </c>
      <c r="D8" s="14"/>
      <c r="E8" s="5">
        <v>188</v>
      </c>
      <c r="F8" s="16">
        <v>119.426</v>
      </c>
      <c r="G8" s="14"/>
      <c r="H8" s="17">
        <v>88.885199999999998</v>
      </c>
      <c r="I8" s="16"/>
      <c r="J8" s="14" t="s">
        <v>20</v>
      </c>
      <c r="K8" s="14"/>
      <c r="L8" s="14"/>
      <c r="M8" s="14"/>
      <c r="N8" s="3" t="s">
        <v>20</v>
      </c>
    </row>
    <row r="9" spans="1:14" ht="15" customHeight="1" x14ac:dyDescent="0.15">
      <c r="A9" s="30"/>
      <c r="B9" s="32"/>
      <c r="C9" s="14" t="s">
        <v>21</v>
      </c>
      <c r="D9" s="14"/>
      <c r="E9" s="6" t="s">
        <v>20</v>
      </c>
      <c r="F9" s="14" t="s">
        <v>20</v>
      </c>
      <c r="G9" s="14"/>
      <c r="H9" s="14" t="s">
        <v>20</v>
      </c>
      <c r="I9" s="14"/>
      <c r="J9" s="14" t="s">
        <v>20</v>
      </c>
      <c r="K9" s="14"/>
      <c r="L9" s="14" t="s">
        <v>20</v>
      </c>
      <c r="M9" s="14"/>
      <c r="N9" s="3" t="s">
        <v>20</v>
      </c>
    </row>
    <row r="10" spans="1:14" ht="15" customHeight="1" x14ac:dyDescent="0.15">
      <c r="A10" s="31"/>
      <c r="B10" s="14"/>
      <c r="C10" s="14" t="s">
        <v>22</v>
      </c>
      <c r="D10" s="14"/>
      <c r="E10" s="3" t="s">
        <v>20</v>
      </c>
      <c r="F10" s="14" t="s">
        <v>20</v>
      </c>
      <c r="G10" s="14"/>
      <c r="H10" s="14" t="s">
        <v>20</v>
      </c>
      <c r="I10" s="14"/>
      <c r="J10" s="14" t="s">
        <v>20</v>
      </c>
      <c r="K10" s="14"/>
      <c r="L10" s="14" t="s">
        <v>20</v>
      </c>
      <c r="M10" s="14"/>
      <c r="N10" s="3" t="s">
        <v>20</v>
      </c>
    </row>
    <row r="11" spans="1:14" ht="15" customHeight="1" x14ac:dyDescent="0.15">
      <c r="A11" s="13" t="s">
        <v>23</v>
      </c>
      <c r="B11" s="14" t="s">
        <v>24</v>
      </c>
      <c r="C11" s="14"/>
      <c r="D11" s="14"/>
      <c r="E11" s="14"/>
      <c r="F11" s="14"/>
      <c r="G11" s="14"/>
      <c r="H11" s="14" t="s">
        <v>25</v>
      </c>
      <c r="I11" s="14"/>
      <c r="J11" s="14"/>
      <c r="K11" s="14"/>
      <c r="L11" s="14"/>
      <c r="M11" s="14"/>
      <c r="N11" s="14"/>
    </row>
    <row r="12" spans="1:14" ht="69" customHeight="1" x14ac:dyDescent="0.15">
      <c r="A12" s="28"/>
      <c r="B12" s="14" t="s">
        <v>26</v>
      </c>
      <c r="C12" s="14"/>
      <c r="D12" s="14"/>
      <c r="E12" s="14"/>
      <c r="F12" s="14"/>
      <c r="G12" s="14"/>
      <c r="H12" s="14" t="s">
        <v>27</v>
      </c>
      <c r="I12" s="14"/>
      <c r="J12" s="14"/>
      <c r="K12" s="14"/>
      <c r="L12" s="14"/>
      <c r="M12" s="14"/>
      <c r="N12" s="14"/>
    </row>
    <row r="13" spans="1:14" ht="15" customHeight="1" x14ac:dyDescent="0.15">
      <c r="A13" s="29" t="s">
        <v>28</v>
      </c>
      <c r="B13" s="14" t="s">
        <v>29</v>
      </c>
      <c r="C13" s="14" t="s">
        <v>30</v>
      </c>
      <c r="D13" s="12" t="s">
        <v>31</v>
      </c>
      <c r="E13" s="12"/>
      <c r="F13" s="12"/>
      <c r="G13" s="4" t="s">
        <v>32</v>
      </c>
      <c r="H13" s="4" t="s">
        <v>33</v>
      </c>
      <c r="I13" s="14" t="s">
        <v>15</v>
      </c>
      <c r="J13" s="14"/>
      <c r="K13" s="14" t="s">
        <v>17</v>
      </c>
      <c r="L13" s="14"/>
      <c r="M13" s="12" t="s">
        <v>34</v>
      </c>
      <c r="N13" s="12"/>
    </row>
    <row r="14" spans="1:14" ht="15.95" customHeight="1" x14ac:dyDescent="0.15">
      <c r="A14" s="28"/>
      <c r="B14" s="14"/>
      <c r="C14" s="14"/>
      <c r="D14" s="12"/>
      <c r="E14" s="12"/>
      <c r="F14" s="12"/>
      <c r="G14" s="3" t="s">
        <v>35</v>
      </c>
      <c r="H14" s="3" t="s">
        <v>36</v>
      </c>
      <c r="I14" s="14"/>
      <c r="J14" s="14"/>
      <c r="K14" s="14"/>
      <c r="L14" s="14"/>
      <c r="M14" s="12"/>
      <c r="N14" s="12"/>
    </row>
    <row r="15" spans="1:14" ht="45.95" customHeight="1" x14ac:dyDescent="0.15">
      <c r="A15" s="28"/>
      <c r="B15" s="29" t="s">
        <v>37</v>
      </c>
      <c r="C15" s="29" t="s">
        <v>38</v>
      </c>
      <c r="D15" s="19" t="s">
        <v>39</v>
      </c>
      <c r="E15" s="19"/>
      <c r="F15" s="19"/>
      <c r="G15" s="3" t="s">
        <v>40</v>
      </c>
      <c r="H15" s="3" t="s">
        <v>41</v>
      </c>
      <c r="I15" s="14">
        <v>2</v>
      </c>
      <c r="J15" s="14"/>
      <c r="K15" s="14">
        <v>0</v>
      </c>
      <c r="L15" s="14"/>
      <c r="M15" s="14" t="s">
        <v>42</v>
      </c>
      <c r="N15" s="14"/>
    </row>
    <row r="16" spans="1:14" ht="36" customHeight="1" x14ac:dyDescent="0.15">
      <c r="A16" s="28"/>
      <c r="B16" s="28"/>
      <c r="C16" s="28"/>
      <c r="D16" s="19" t="s">
        <v>43</v>
      </c>
      <c r="E16" s="19"/>
      <c r="F16" s="19"/>
      <c r="G16" s="3" t="s">
        <v>40</v>
      </c>
      <c r="H16" s="3" t="s">
        <v>41</v>
      </c>
      <c r="I16" s="20">
        <v>2</v>
      </c>
      <c r="J16" s="14"/>
      <c r="K16" s="20">
        <v>0</v>
      </c>
      <c r="L16" s="14"/>
      <c r="M16" s="20" t="s">
        <v>44</v>
      </c>
      <c r="N16" s="14"/>
    </row>
    <row r="17" spans="1:14" ht="50.1" customHeight="1" x14ac:dyDescent="0.15">
      <c r="A17" s="28"/>
      <c r="B17" s="30"/>
      <c r="C17" s="28"/>
      <c r="D17" s="19" t="s">
        <v>45</v>
      </c>
      <c r="E17" s="19"/>
      <c r="F17" s="19"/>
      <c r="G17" s="3" t="s">
        <v>46</v>
      </c>
      <c r="H17" s="3" t="s">
        <v>47</v>
      </c>
      <c r="I17" s="20">
        <v>3</v>
      </c>
      <c r="J17" s="14"/>
      <c r="K17" s="20">
        <v>3</v>
      </c>
      <c r="L17" s="14"/>
      <c r="M17" s="20"/>
      <c r="N17" s="14"/>
    </row>
    <row r="18" spans="1:14" ht="38.1" customHeight="1" x14ac:dyDescent="0.15">
      <c r="A18" s="28"/>
      <c r="B18" s="30"/>
      <c r="C18" s="28"/>
      <c r="D18" s="19" t="s">
        <v>48</v>
      </c>
      <c r="E18" s="19"/>
      <c r="F18" s="19"/>
      <c r="G18" s="3" t="s">
        <v>49</v>
      </c>
      <c r="H18" s="3" t="s">
        <v>40</v>
      </c>
      <c r="I18" s="20">
        <v>3</v>
      </c>
      <c r="J18" s="14"/>
      <c r="K18" s="20">
        <v>1.5</v>
      </c>
      <c r="L18" s="14"/>
      <c r="M18" s="20" t="s">
        <v>50</v>
      </c>
      <c r="N18" s="14"/>
    </row>
    <row r="19" spans="1:14" ht="56.1" customHeight="1" x14ac:dyDescent="0.15">
      <c r="A19" s="28"/>
      <c r="B19" s="30"/>
      <c r="C19" s="28"/>
      <c r="D19" s="19" t="s">
        <v>51</v>
      </c>
      <c r="E19" s="19"/>
      <c r="F19" s="19"/>
      <c r="G19" s="3" t="s">
        <v>40</v>
      </c>
      <c r="H19" s="3" t="s">
        <v>41</v>
      </c>
      <c r="I19" s="20">
        <v>2</v>
      </c>
      <c r="J19" s="14"/>
      <c r="K19" s="20">
        <v>0</v>
      </c>
      <c r="L19" s="14"/>
      <c r="M19" s="14" t="s">
        <v>52</v>
      </c>
      <c r="N19" s="14"/>
    </row>
    <row r="20" spans="1:14" ht="56.1" customHeight="1" x14ac:dyDescent="0.15">
      <c r="A20" s="28"/>
      <c r="B20" s="30"/>
      <c r="C20" s="28"/>
      <c r="D20" s="19" t="s">
        <v>53</v>
      </c>
      <c r="E20" s="19"/>
      <c r="F20" s="19"/>
      <c r="G20" s="3" t="s">
        <v>54</v>
      </c>
      <c r="H20" s="3" t="s">
        <v>55</v>
      </c>
      <c r="I20" s="20">
        <v>3</v>
      </c>
      <c r="J20" s="14"/>
      <c r="K20" s="20">
        <v>3</v>
      </c>
      <c r="L20" s="14"/>
      <c r="M20" s="20"/>
      <c r="N20" s="14"/>
    </row>
    <row r="21" spans="1:14" ht="33" customHeight="1" x14ac:dyDescent="0.15">
      <c r="A21" s="28"/>
      <c r="B21" s="30"/>
      <c r="C21" s="29" t="s">
        <v>56</v>
      </c>
      <c r="D21" s="19" t="s">
        <v>57</v>
      </c>
      <c r="E21" s="19"/>
      <c r="F21" s="19"/>
      <c r="G21" s="7" t="s">
        <v>58</v>
      </c>
      <c r="H21" s="7">
        <v>1</v>
      </c>
      <c r="I21" s="14">
        <v>8</v>
      </c>
      <c r="J21" s="14"/>
      <c r="K21" s="14">
        <v>8</v>
      </c>
      <c r="L21" s="14"/>
      <c r="M21" s="14"/>
      <c r="N21" s="14"/>
    </row>
    <row r="22" spans="1:14" ht="33" customHeight="1" x14ac:dyDescent="0.15">
      <c r="A22" s="28"/>
      <c r="B22" s="30"/>
      <c r="C22" s="13"/>
      <c r="D22" s="21" t="s">
        <v>59</v>
      </c>
      <c r="E22" s="21"/>
      <c r="F22" s="19"/>
      <c r="G22" s="7" t="s">
        <v>58</v>
      </c>
      <c r="H22" s="7">
        <v>1</v>
      </c>
      <c r="I22" s="20">
        <v>7</v>
      </c>
      <c r="J22" s="14"/>
      <c r="K22" s="20">
        <v>7</v>
      </c>
      <c r="L22" s="14"/>
      <c r="M22" s="20"/>
      <c r="N22" s="14"/>
    </row>
    <row r="23" spans="1:14" ht="60" customHeight="1" x14ac:dyDescent="0.15">
      <c r="A23" s="28"/>
      <c r="B23" s="30"/>
      <c r="C23" s="29" t="s">
        <v>60</v>
      </c>
      <c r="D23" s="19" t="s">
        <v>61</v>
      </c>
      <c r="E23" s="19"/>
      <c r="F23" s="19"/>
      <c r="G23" s="3" t="s">
        <v>62</v>
      </c>
      <c r="H23" s="3" t="s">
        <v>63</v>
      </c>
      <c r="I23" s="14">
        <v>2</v>
      </c>
      <c r="J23" s="14"/>
      <c r="K23" s="14">
        <v>1</v>
      </c>
      <c r="L23" s="14"/>
      <c r="M23" s="20" t="s">
        <v>64</v>
      </c>
      <c r="N23" s="14"/>
    </row>
    <row r="24" spans="1:14" ht="45.95" customHeight="1" x14ac:dyDescent="0.15">
      <c r="A24" s="28"/>
      <c r="B24" s="30"/>
      <c r="C24" s="28"/>
      <c r="D24" s="19" t="s">
        <v>65</v>
      </c>
      <c r="E24" s="19"/>
      <c r="F24" s="19"/>
      <c r="G24" s="3" t="s">
        <v>66</v>
      </c>
      <c r="H24" s="3" t="s">
        <v>67</v>
      </c>
      <c r="I24" s="20">
        <v>2</v>
      </c>
      <c r="J24" s="14"/>
      <c r="K24" s="20">
        <v>0</v>
      </c>
      <c r="L24" s="14"/>
      <c r="M24" s="14" t="s">
        <v>42</v>
      </c>
      <c r="N24" s="14"/>
    </row>
    <row r="25" spans="1:14" ht="36.950000000000003" customHeight="1" x14ac:dyDescent="0.15">
      <c r="A25" s="28"/>
      <c r="B25" s="30"/>
      <c r="C25" s="28"/>
      <c r="D25" s="19" t="s">
        <v>68</v>
      </c>
      <c r="E25" s="19"/>
      <c r="F25" s="19"/>
      <c r="G25" s="3" t="s">
        <v>69</v>
      </c>
      <c r="H25" s="3" t="s">
        <v>70</v>
      </c>
      <c r="I25" s="20">
        <v>2</v>
      </c>
      <c r="J25" s="14"/>
      <c r="K25" s="20">
        <v>1.5</v>
      </c>
      <c r="L25" s="14"/>
      <c r="M25" s="20" t="s">
        <v>71</v>
      </c>
      <c r="N25" s="14"/>
    </row>
    <row r="26" spans="1:14" ht="33" customHeight="1" x14ac:dyDescent="0.15">
      <c r="A26" s="28"/>
      <c r="B26" s="30"/>
      <c r="C26" s="13"/>
      <c r="D26" s="19" t="s">
        <v>72</v>
      </c>
      <c r="E26" s="19"/>
      <c r="F26" s="19"/>
      <c r="G26" s="3" t="s">
        <v>73</v>
      </c>
      <c r="H26" s="3" t="s">
        <v>73</v>
      </c>
      <c r="I26" s="20">
        <v>4</v>
      </c>
      <c r="J26" s="14"/>
      <c r="K26" s="20">
        <v>4</v>
      </c>
      <c r="L26" s="14"/>
      <c r="M26" s="20"/>
      <c r="N26" s="14"/>
    </row>
    <row r="27" spans="1:14" ht="38.1" customHeight="1" x14ac:dyDescent="0.15">
      <c r="A27" s="28"/>
      <c r="B27" s="28"/>
      <c r="C27" s="3" t="s">
        <v>74</v>
      </c>
      <c r="D27" s="19" t="s">
        <v>75</v>
      </c>
      <c r="E27" s="19"/>
      <c r="F27" s="19"/>
      <c r="G27" s="3" t="s">
        <v>76</v>
      </c>
      <c r="H27" s="3" t="s">
        <v>77</v>
      </c>
      <c r="I27" s="14">
        <v>10</v>
      </c>
      <c r="J27" s="14"/>
      <c r="K27" s="14">
        <v>10</v>
      </c>
      <c r="L27" s="14"/>
      <c r="M27" s="14"/>
      <c r="N27" s="14"/>
    </row>
    <row r="28" spans="1:14" ht="51" customHeight="1" x14ac:dyDescent="0.15">
      <c r="A28" s="28"/>
      <c r="B28" s="30"/>
      <c r="C28" s="29" t="s">
        <v>78</v>
      </c>
      <c r="D28" s="21" t="s">
        <v>79</v>
      </c>
      <c r="E28" s="21"/>
      <c r="F28" s="19"/>
      <c r="G28" s="3" t="s">
        <v>80</v>
      </c>
      <c r="H28" s="7">
        <v>0.8125</v>
      </c>
      <c r="I28" s="20">
        <v>20</v>
      </c>
      <c r="J28" s="14"/>
      <c r="K28" s="20">
        <v>20</v>
      </c>
      <c r="L28" s="14"/>
      <c r="M28" s="20"/>
      <c r="N28" s="14"/>
    </row>
    <row r="29" spans="1:14" ht="33" customHeight="1" x14ac:dyDescent="0.15">
      <c r="A29" s="13"/>
      <c r="B29" s="31"/>
      <c r="C29" s="13"/>
      <c r="D29" s="19" t="s">
        <v>81</v>
      </c>
      <c r="E29" s="19"/>
      <c r="F29" s="19"/>
      <c r="G29" s="3" t="s">
        <v>82</v>
      </c>
      <c r="H29" s="7">
        <v>1</v>
      </c>
      <c r="I29" s="14">
        <v>20</v>
      </c>
      <c r="J29" s="14"/>
      <c r="K29" s="14">
        <v>20</v>
      </c>
      <c r="L29" s="14"/>
      <c r="M29" s="14"/>
      <c r="N29" s="14"/>
    </row>
    <row r="30" spans="1:14" ht="15" customHeight="1" x14ac:dyDescent="0.15">
      <c r="A30" s="22" t="s">
        <v>83</v>
      </c>
      <c r="B30" s="22"/>
      <c r="C30" s="22"/>
      <c r="D30" s="22"/>
      <c r="E30" s="22"/>
      <c r="F30" s="22"/>
      <c r="G30" s="22"/>
      <c r="H30" s="22"/>
      <c r="I30" s="23">
        <v>100</v>
      </c>
      <c r="J30" s="23"/>
      <c r="K30" s="24">
        <f>SUM(K15:K29)+N7</f>
        <v>86.44270091939778</v>
      </c>
      <c r="L30" s="24"/>
      <c r="M30" s="25"/>
      <c r="N30" s="25"/>
    </row>
    <row r="31" spans="1:14" s="1" customFormat="1" ht="117.95" customHeight="1" x14ac:dyDescent="0.15">
      <c r="A31" s="26" t="s">
        <v>84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</sheetData>
  <mergeCells count="120">
    <mergeCell ref="A30:H30"/>
    <mergeCell ref="I30:J30"/>
    <mergeCell ref="K30:L30"/>
    <mergeCell ref="M30:N30"/>
    <mergeCell ref="A31:N31"/>
    <mergeCell ref="A11:A12"/>
    <mergeCell ref="A13:A29"/>
    <mergeCell ref="B13:B14"/>
    <mergeCell ref="B15:B29"/>
    <mergeCell ref="C13:C14"/>
    <mergeCell ref="C15:C20"/>
    <mergeCell ref="C21:C22"/>
    <mergeCell ref="C23:C26"/>
    <mergeCell ref="C28:C29"/>
    <mergeCell ref="D13:F14"/>
    <mergeCell ref="I13:J14"/>
    <mergeCell ref="K13:L14"/>
    <mergeCell ref="M13:N14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6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6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2023-05-17T08:44:27Z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43EB2D44943A431E87F2571F7084F73D_13</vt:lpwstr>
  </property>
  <property fmtid="{D5CDD505-2E9C-101B-9397-08002B2CF9AE}" pid="3" name="KSOProductBuildVer">
    <vt:lpwstr>2052-11.1.0.14309</vt:lpwstr>
  </property>
</Properties>
</file>