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决算公开\2023.8\拟报送2023.8.17\中共北京市委网络安全和信息化委员会办公室2022年度部门决算\中共北京市委网络安全和信息化委员会办公室2022年度部门绩效评价情况\三、中共北京市委网络安全和信息化委员会办公室项目支出绩效自评表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L7" i="1" l="1"/>
  <c r="N7" i="1" s="1"/>
  <c r="K24" i="1" s="1"/>
</calcChain>
</file>

<file path=xl/comments1.xml><?xml version="1.0" encoding="utf-8"?>
<comments xmlns="http://schemas.openxmlformats.org/spreadsheetml/2006/main">
  <authors>
    <author>Windows User</author>
  </authors>
  <commentList>
    <comment ref="J5" authorId="0" shapeId="0">
      <text>
        <r>
          <rPr>
            <b/>
            <sz val="9"/>
            <rFont val="宋体"/>
            <family val="3"/>
            <charset val="134"/>
          </rPr>
          <t>Windows User:</t>
        </r>
        <r>
          <rPr>
            <sz val="9"/>
            <rFont val="宋体"/>
            <family val="3"/>
            <charset val="134"/>
          </rPr>
          <t xml:space="preserve">
修改描述</t>
        </r>
      </text>
    </comment>
  </commentList>
</comments>
</file>

<file path=xl/sharedStrings.xml><?xml version="1.0" encoding="utf-8"?>
<sst xmlns="http://schemas.openxmlformats.org/spreadsheetml/2006/main" count="92" uniqueCount="73">
  <si>
    <t>项目支出绩效自评表</t>
  </si>
  <si>
    <r>
      <rPr>
        <sz val="10"/>
        <color theme="1"/>
        <rFont val="宋体"/>
        <family val="3"/>
        <charset val="134"/>
        <scheme val="minor"/>
      </rPr>
      <t xml:space="preserve">（ </t>
    </r>
    <r>
      <rPr>
        <sz val="10"/>
        <color theme="1"/>
        <rFont val="宋体"/>
        <family val="3"/>
        <charset val="134"/>
      </rPr>
      <t>2022 年度）</t>
    </r>
  </si>
  <si>
    <t>项目名称</t>
  </si>
  <si>
    <t>网上宣传及教育实践活动经费</t>
  </si>
  <si>
    <t>主管部门</t>
  </si>
  <si>
    <t>中共北京市委网络安全和信息化委员会办公室</t>
  </si>
  <si>
    <t>实施单位</t>
  </si>
  <si>
    <t>项目负责人</t>
  </si>
  <si>
    <t>于飞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</si>
  <si>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</si>
  <si>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</si>
  <si>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</si>
  <si>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</si>
  <si>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</si>
  <si>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</si>
  <si>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</si>
  <si>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</si>
  <si>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</si>
  <si>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</si>
  <si>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</si>
  <si>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family val="3"/>
        <charset val="134"/>
        <scheme val="minor"/>
      </rPr>
      <t xml:space="preserve">      </t>
    </r>
    <r>
      <rPr>
        <sz val="10"/>
        <color theme="1"/>
        <rFont val="宋体"/>
        <family val="3"/>
        <charset val="134"/>
      </rPr>
      <t>上年结转资金</t>
    </r>
  </si>
  <si>
    <r>
      <rPr>
        <sz val="10"/>
        <color theme="1"/>
        <rFont val="宋体"/>
        <family val="3"/>
        <charset val="134"/>
        <scheme val="minor"/>
      </rPr>
      <t xml:space="preserve">  </t>
    </r>
    <r>
      <rPr>
        <sz val="10"/>
        <color theme="1"/>
        <rFont val="宋体"/>
        <family val="3"/>
        <charset val="134"/>
      </rPr>
      <t>其他资金</t>
    </r>
  </si>
  <si>
    <t>年度总体目标</t>
  </si>
  <si>
    <t>预期目标</t>
  </si>
  <si>
    <t>实际完成情况</t>
  </si>
  <si>
    <t>通过网络内容建设和对网站从业人员等的实践性教育活动开展，进一步提高网络传播力，完成网络重大主题宣传任务，切实推进网络宣传能力不断增强。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</si>
  <si>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</si>
  <si>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</si>
  <si>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</si>
  <si>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</si>
  <si>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</si>
  <si>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</si>
  <si>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</si>
  <si>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</si>
  <si>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</si>
  <si>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</si>
  <si>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</si>
  <si>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融媒体产品</t>
  </si>
  <si>
    <t>≥15个</t>
  </si>
  <si>
    <t>15个</t>
  </si>
  <si>
    <t>参加网站数量</t>
  </si>
  <si>
    <t>55个</t>
  </si>
  <si>
    <t>由于党的二十大召开，社会关注度高，导致参加网站数量较高，在以后年度预算编报过程中，进一步加强对当年实际情况的分析，合理预估网站参与数量</t>
  </si>
  <si>
    <t>网络主题活动</t>
  </si>
  <si>
    <t>≤15个</t>
  </si>
  <si>
    <t>11个</t>
  </si>
  <si>
    <t>因受疫情影响，数量指标发生偏差，后续将根据实际情况修正目标，强化部署落实</t>
  </si>
  <si>
    <t>线下走访活动</t>
  </si>
  <si>
    <t>≤11次</t>
  </si>
  <si>
    <t>5次</t>
  </si>
  <si>
    <t>质量指标</t>
  </si>
  <si>
    <t>带动网民参加活动人数</t>
  </si>
  <si>
    <t>≥1000万人次</t>
  </si>
  <si>
    <t>11.49亿人次</t>
  </si>
  <si>
    <t>由于党的二十大召开，社会关注度高，导致网民参与量高，在以后年度预算编报过程中，进一步加强对当年实际情况的分析，合理预估网民参与情况</t>
  </si>
  <si>
    <t>时效指标</t>
  </si>
  <si>
    <t>围绕北京冬奥会、全国两会、春节等重大主题和时间节点开展网上宣传及线下教育实践活动</t>
  </si>
  <si>
    <t>1-6月</t>
  </si>
  <si>
    <t>达成预期指标</t>
  </si>
  <si>
    <t>围绕二十大、服贸会北京城市发展等开展重大主题宣传及线下实践教育活动</t>
  </si>
  <si>
    <t>7-12月</t>
  </si>
  <si>
    <t>成本指标</t>
  </si>
  <si>
    <t>项目总成本</t>
  </si>
  <si>
    <t>≤27.522605万元</t>
  </si>
  <si>
    <t>27.522605万元</t>
  </si>
  <si>
    <t>社会效益
指标</t>
  </si>
  <si>
    <t>按照中宣部、中央网信办、市委宣传部的统一部署，围绕全国和涉市重大主题做好议题设置，通过线下走访与线上传播相结合，指导和激励属地网络媒体充分发挥新闻网站、门户网站、新闻客户端、视频、搜索引擎等平台的正面宣传优势，调动运用网络资源，积极策划制作融媒体产品，做好正面宣传，努力营造充满正能量的网络氛围。</t>
  </si>
  <si>
    <t>优良中低差</t>
  </si>
  <si>
    <t>基本达成预期指标</t>
  </si>
  <si>
    <t>相关支撑性资料薄弱，还需要进一步完善项目执行效益资料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</si>
  <si>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</si>
  <si>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4.请在“未完成原因分析”中说明偏离目标、不能完成目标的原因及拟采取的措施。</t>
  </si>
  <si>
    <t>按照中央及市委的统一部署，围绕全国和涉市重大主题做好议题设置，通过线下走访与线上传播相结合，指导和激励属地网络媒体充分发挥新闻网站、门户网站、新闻客户端、视频、搜索引擎等平台的正面宣传优势，调动运用网络资源，积极策划制作融媒体产品，做好正面宣传，努力营造充满正能量的网络氛围，切实推进网络宣传能力不断增强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</si>
</sst>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_ "/>
    <numFmt numFmtId="177" formatCode="#,##0.00_ "/>
    <numFmt numFmtId="178" formatCode="0.00_ "/>
  </numFmts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10" fontId="1" fillId="0" borderId="4" xfId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5"/>
  <sheetViews>
    <sheetView tabSelected="1" view="pageBreakPreview" zoomScaleNormal="100" workbookViewId="0">
      <selection activeCell="H12" sqref="H12:N12"/>
    </sheetView>
  </sheetViews>
  <sheetFormatPr defaultColWidth="9" defaultRowHeight="13.5" x14ac:dyDescent="0.15"/>
  <cols>
    <col min="1" max="4" width="9" style="2"/>
    <col min="5" max="5" width="10.375" style="2" customWidth="1"/>
    <col min="6" max="9" width="9" style="2"/>
    <col min="10" max="10" width="4.25" style="2" customWidth="1"/>
    <col min="11" max="11" width="8.5" style="2" customWidth="1"/>
    <col min="12" max="12" width="5.625" style="2" customWidth="1"/>
    <col min="13" max="13" width="9" style="2"/>
    <col min="14" max="14" width="9.625" style="2"/>
    <col min="15" max="15" width="12.625" style="2"/>
    <col min="16" max="16384" width="9" style="2"/>
  </cols>
  <sheetData>
    <row r="1" spans="1:14" ht="20.2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" customHeight="1" x14ac:dyDescent="0.15">
      <c r="A3" s="32" t="s">
        <v>2</v>
      </c>
      <c r="B3" s="32"/>
      <c r="C3" s="23" t="s">
        <v>3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customHeight="1" x14ac:dyDescent="0.15">
      <c r="A4" s="9" t="s">
        <v>4</v>
      </c>
      <c r="B4" s="9"/>
      <c r="C4" s="12" t="s">
        <v>5</v>
      </c>
      <c r="D4" s="12"/>
      <c r="E4" s="12"/>
      <c r="F4" s="12"/>
      <c r="G4" s="12"/>
      <c r="H4" s="12" t="s">
        <v>6</v>
      </c>
      <c r="I4" s="12"/>
      <c r="J4" s="23" t="s">
        <v>5</v>
      </c>
      <c r="K4" s="23"/>
      <c r="L4" s="23"/>
      <c r="M4" s="23"/>
      <c r="N4" s="23"/>
    </row>
    <row r="5" spans="1:14" ht="15" customHeight="1" x14ac:dyDescent="0.15">
      <c r="A5" s="9" t="s">
        <v>7</v>
      </c>
      <c r="B5" s="9"/>
      <c r="C5" s="12" t="s">
        <v>8</v>
      </c>
      <c r="D5" s="12"/>
      <c r="E5" s="12"/>
      <c r="F5" s="12"/>
      <c r="G5" s="12"/>
      <c r="H5" s="12" t="s">
        <v>9</v>
      </c>
      <c r="I5" s="12"/>
      <c r="J5" s="12">
        <v>67196693</v>
      </c>
      <c r="K5" s="12"/>
      <c r="L5" s="12"/>
      <c r="M5" s="12"/>
      <c r="N5" s="12"/>
    </row>
    <row r="6" spans="1:14" ht="15" customHeight="1" x14ac:dyDescent="0.15">
      <c r="A6" s="28" t="s">
        <v>10</v>
      </c>
      <c r="B6" s="13"/>
      <c r="C6" s="12"/>
      <c r="D6" s="12"/>
      <c r="E6" s="4" t="s">
        <v>11</v>
      </c>
      <c r="F6" s="12" t="s">
        <v>12</v>
      </c>
      <c r="G6" s="12"/>
      <c r="H6" s="12" t="s">
        <v>13</v>
      </c>
      <c r="I6" s="12"/>
      <c r="J6" s="12" t="s">
        <v>14</v>
      </c>
      <c r="K6" s="12"/>
      <c r="L6" s="23" t="s">
        <v>15</v>
      </c>
      <c r="M6" s="23"/>
      <c r="N6" s="4" t="s">
        <v>16</v>
      </c>
    </row>
    <row r="7" spans="1:14" ht="15" customHeight="1" x14ac:dyDescent="0.15">
      <c r="A7" s="28"/>
      <c r="B7" s="13"/>
      <c r="C7" s="26" t="s">
        <v>17</v>
      </c>
      <c r="D7" s="26"/>
      <c r="E7" s="6">
        <v>50</v>
      </c>
      <c r="F7" s="24">
        <v>27.522604999999999</v>
      </c>
      <c r="G7" s="12"/>
      <c r="H7" s="25">
        <v>27.522604999999999</v>
      </c>
      <c r="I7" s="24"/>
      <c r="J7" s="12">
        <v>10</v>
      </c>
      <c r="K7" s="12"/>
      <c r="L7" s="27">
        <f>H7/F7</f>
        <v>1</v>
      </c>
      <c r="M7" s="27"/>
      <c r="N7" s="8">
        <f>L7*10</f>
        <v>10</v>
      </c>
    </row>
    <row r="8" spans="1:14" ht="15" customHeight="1" x14ac:dyDescent="0.15">
      <c r="A8" s="28"/>
      <c r="B8" s="13"/>
      <c r="C8" s="12" t="s">
        <v>18</v>
      </c>
      <c r="D8" s="12"/>
      <c r="E8" s="6">
        <v>50</v>
      </c>
      <c r="F8" s="24">
        <v>27.522604999999999</v>
      </c>
      <c r="G8" s="12"/>
      <c r="H8" s="25">
        <v>27.522604999999999</v>
      </c>
      <c r="I8" s="24"/>
      <c r="J8" s="12" t="s">
        <v>19</v>
      </c>
      <c r="K8" s="12"/>
      <c r="L8" s="12"/>
      <c r="M8" s="12"/>
      <c r="N8" s="4" t="s">
        <v>19</v>
      </c>
    </row>
    <row r="9" spans="1:14" ht="15" customHeight="1" x14ac:dyDescent="0.15">
      <c r="A9" s="28"/>
      <c r="B9" s="13"/>
      <c r="C9" s="12" t="s">
        <v>20</v>
      </c>
      <c r="D9" s="12"/>
      <c r="E9" s="4" t="s">
        <v>19</v>
      </c>
      <c r="F9" s="12" t="s">
        <v>19</v>
      </c>
      <c r="G9" s="12"/>
      <c r="H9" s="12" t="s">
        <v>19</v>
      </c>
      <c r="I9" s="12"/>
      <c r="J9" s="12" t="s">
        <v>19</v>
      </c>
      <c r="K9" s="12"/>
      <c r="L9" s="12" t="s">
        <v>19</v>
      </c>
      <c r="M9" s="12"/>
      <c r="N9" s="4" t="s">
        <v>19</v>
      </c>
    </row>
    <row r="10" spans="1:14" ht="15" customHeight="1" x14ac:dyDescent="0.15">
      <c r="A10" s="29"/>
      <c r="B10" s="12"/>
      <c r="C10" s="12" t="s">
        <v>21</v>
      </c>
      <c r="D10" s="12"/>
      <c r="E10" s="4" t="s">
        <v>19</v>
      </c>
      <c r="F10" s="12" t="s">
        <v>19</v>
      </c>
      <c r="G10" s="12"/>
      <c r="H10" s="12" t="s">
        <v>19</v>
      </c>
      <c r="I10" s="12"/>
      <c r="J10" s="12" t="s">
        <v>19</v>
      </c>
      <c r="K10" s="12"/>
      <c r="L10" s="12" t="s">
        <v>19</v>
      </c>
      <c r="M10" s="12"/>
      <c r="N10" s="4" t="s">
        <v>19</v>
      </c>
    </row>
    <row r="11" spans="1:14" ht="15" customHeight="1" x14ac:dyDescent="0.15">
      <c r="A11" s="9" t="s">
        <v>22</v>
      </c>
      <c r="B11" s="12" t="s">
        <v>23</v>
      </c>
      <c r="C11" s="12"/>
      <c r="D11" s="12"/>
      <c r="E11" s="12"/>
      <c r="F11" s="12"/>
      <c r="G11" s="12"/>
      <c r="H11" s="12" t="s">
        <v>24</v>
      </c>
      <c r="I11" s="12"/>
      <c r="J11" s="12"/>
      <c r="K11" s="12"/>
      <c r="L11" s="12"/>
      <c r="M11" s="12"/>
      <c r="N11" s="12"/>
    </row>
    <row r="12" spans="1:14" ht="81" customHeight="1" x14ac:dyDescent="0.15">
      <c r="A12" s="10"/>
      <c r="B12" s="12" t="s">
        <v>25</v>
      </c>
      <c r="C12" s="12"/>
      <c r="D12" s="12"/>
      <c r="E12" s="12"/>
      <c r="F12" s="12"/>
      <c r="G12" s="12"/>
      <c r="H12" s="12" t="s">
        <v>72</v>
      </c>
      <c r="I12" s="12"/>
      <c r="J12" s="12"/>
      <c r="K12" s="12"/>
      <c r="L12" s="12"/>
      <c r="M12" s="12"/>
      <c r="N12" s="12"/>
    </row>
    <row r="13" spans="1:14" ht="15" customHeight="1" x14ac:dyDescent="0.15">
      <c r="A13" s="11" t="s">
        <v>26</v>
      </c>
      <c r="B13" s="12" t="s">
        <v>27</v>
      </c>
      <c r="C13" s="12" t="s">
        <v>28</v>
      </c>
      <c r="D13" s="23" t="s">
        <v>29</v>
      </c>
      <c r="E13" s="23"/>
      <c r="F13" s="23"/>
      <c r="G13" s="5" t="s">
        <v>30</v>
      </c>
      <c r="H13" s="5" t="s">
        <v>31</v>
      </c>
      <c r="I13" s="12" t="s">
        <v>14</v>
      </c>
      <c r="J13" s="12"/>
      <c r="K13" s="12" t="s">
        <v>16</v>
      </c>
      <c r="L13" s="12"/>
      <c r="M13" s="23" t="s">
        <v>32</v>
      </c>
      <c r="N13" s="23"/>
    </row>
    <row r="14" spans="1:14" ht="16.149999999999999" customHeight="1" x14ac:dyDescent="0.15">
      <c r="A14" s="10"/>
      <c r="B14" s="12"/>
      <c r="C14" s="12"/>
      <c r="D14" s="23"/>
      <c r="E14" s="23"/>
      <c r="F14" s="23"/>
      <c r="G14" s="4" t="s">
        <v>33</v>
      </c>
      <c r="H14" s="4" t="s">
        <v>34</v>
      </c>
      <c r="I14" s="12"/>
      <c r="J14" s="12"/>
      <c r="K14" s="12"/>
      <c r="L14" s="12"/>
      <c r="M14" s="23"/>
      <c r="N14" s="23"/>
    </row>
    <row r="15" spans="1:14" ht="37.9" customHeight="1" x14ac:dyDescent="0.15">
      <c r="A15" s="10"/>
      <c r="B15" s="11" t="s">
        <v>35</v>
      </c>
      <c r="C15" s="11" t="s">
        <v>36</v>
      </c>
      <c r="D15" s="20" t="s">
        <v>37</v>
      </c>
      <c r="E15" s="20"/>
      <c r="F15" s="20"/>
      <c r="G15" s="4" t="s">
        <v>38</v>
      </c>
      <c r="H15" s="4" t="s">
        <v>39</v>
      </c>
      <c r="I15" s="12">
        <v>4</v>
      </c>
      <c r="J15" s="12"/>
      <c r="K15" s="12">
        <v>4</v>
      </c>
      <c r="L15" s="12"/>
      <c r="M15" s="12"/>
      <c r="N15" s="12"/>
    </row>
    <row r="16" spans="1:14" ht="99" customHeight="1" x14ac:dyDescent="0.15">
      <c r="A16" s="10"/>
      <c r="B16" s="10"/>
      <c r="C16" s="10"/>
      <c r="D16" s="20" t="s">
        <v>40</v>
      </c>
      <c r="E16" s="20"/>
      <c r="F16" s="20"/>
      <c r="G16" s="4" t="s">
        <v>38</v>
      </c>
      <c r="H16" s="4" t="s">
        <v>41</v>
      </c>
      <c r="I16" s="22">
        <v>4</v>
      </c>
      <c r="J16" s="12"/>
      <c r="K16" s="22">
        <v>3.5</v>
      </c>
      <c r="L16" s="12"/>
      <c r="M16" s="12" t="s">
        <v>42</v>
      </c>
      <c r="N16" s="12"/>
    </row>
    <row r="17" spans="1:14" ht="60.95" customHeight="1" x14ac:dyDescent="0.15">
      <c r="A17" s="10"/>
      <c r="B17" s="10"/>
      <c r="C17" s="10"/>
      <c r="D17" s="20" t="s">
        <v>43</v>
      </c>
      <c r="E17" s="20"/>
      <c r="F17" s="20"/>
      <c r="G17" s="4" t="s">
        <v>44</v>
      </c>
      <c r="H17" s="4" t="s">
        <v>45</v>
      </c>
      <c r="I17" s="22">
        <v>4</v>
      </c>
      <c r="J17" s="12"/>
      <c r="K17" s="22">
        <v>3</v>
      </c>
      <c r="L17" s="12"/>
      <c r="M17" s="22" t="s">
        <v>46</v>
      </c>
      <c r="N17" s="12"/>
    </row>
    <row r="18" spans="1:14" ht="62.1" customHeight="1" x14ac:dyDescent="0.15">
      <c r="A18" s="10"/>
      <c r="B18" s="10"/>
      <c r="C18" s="9"/>
      <c r="D18" s="20" t="s">
        <v>47</v>
      </c>
      <c r="E18" s="20"/>
      <c r="F18" s="20"/>
      <c r="G18" s="4" t="s">
        <v>48</v>
      </c>
      <c r="H18" s="4" t="s">
        <v>49</v>
      </c>
      <c r="I18" s="22">
        <v>3</v>
      </c>
      <c r="J18" s="12"/>
      <c r="K18" s="22">
        <v>2.5</v>
      </c>
      <c r="L18" s="12"/>
      <c r="M18" s="22" t="s">
        <v>46</v>
      </c>
      <c r="N18" s="12"/>
    </row>
    <row r="19" spans="1:14" ht="98.1" customHeight="1" x14ac:dyDescent="0.15">
      <c r="A19" s="10"/>
      <c r="B19" s="10"/>
      <c r="C19" s="3" t="s">
        <v>50</v>
      </c>
      <c r="D19" s="20" t="s">
        <v>51</v>
      </c>
      <c r="E19" s="20"/>
      <c r="F19" s="20"/>
      <c r="G19" s="4" t="s">
        <v>52</v>
      </c>
      <c r="H19" s="4" t="s">
        <v>53</v>
      </c>
      <c r="I19" s="12">
        <v>15</v>
      </c>
      <c r="J19" s="12"/>
      <c r="K19" s="12">
        <v>14</v>
      </c>
      <c r="L19" s="12"/>
      <c r="M19" s="12" t="s">
        <v>54</v>
      </c>
      <c r="N19" s="12"/>
    </row>
    <row r="20" spans="1:14" ht="51" customHeight="1" x14ac:dyDescent="0.15">
      <c r="A20" s="10"/>
      <c r="B20" s="10"/>
      <c r="C20" s="13" t="s">
        <v>55</v>
      </c>
      <c r="D20" s="20" t="s">
        <v>56</v>
      </c>
      <c r="E20" s="20"/>
      <c r="F20" s="20"/>
      <c r="G20" s="7" t="s">
        <v>57</v>
      </c>
      <c r="H20" s="4" t="s">
        <v>58</v>
      </c>
      <c r="I20" s="12">
        <v>5</v>
      </c>
      <c r="J20" s="12"/>
      <c r="K20" s="12">
        <v>5</v>
      </c>
      <c r="L20" s="12"/>
      <c r="M20" s="12"/>
      <c r="N20" s="12"/>
    </row>
    <row r="21" spans="1:14" ht="51" customHeight="1" x14ac:dyDescent="0.15">
      <c r="A21" s="10"/>
      <c r="B21" s="10"/>
      <c r="C21" s="12"/>
      <c r="D21" s="21" t="s">
        <v>59</v>
      </c>
      <c r="E21" s="21"/>
      <c r="F21" s="20"/>
      <c r="G21" s="7" t="s">
        <v>60</v>
      </c>
      <c r="H21" s="4" t="s">
        <v>58</v>
      </c>
      <c r="I21" s="22">
        <v>5</v>
      </c>
      <c r="J21" s="12"/>
      <c r="K21" s="22">
        <v>5</v>
      </c>
      <c r="L21" s="12"/>
      <c r="M21" s="22"/>
      <c r="N21" s="12"/>
    </row>
    <row r="22" spans="1:14" ht="37.9" customHeight="1" x14ac:dyDescent="0.15">
      <c r="A22" s="10"/>
      <c r="B22" s="10"/>
      <c r="C22" s="4" t="s">
        <v>61</v>
      </c>
      <c r="D22" s="20" t="s">
        <v>62</v>
      </c>
      <c r="E22" s="20"/>
      <c r="F22" s="20"/>
      <c r="G22" s="4" t="s">
        <v>63</v>
      </c>
      <c r="H22" s="4" t="s">
        <v>64</v>
      </c>
      <c r="I22" s="12">
        <v>10</v>
      </c>
      <c r="J22" s="12"/>
      <c r="K22" s="12">
        <v>10</v>
      </c>
      <c r="L22" s="12"/>
      <c r="M22" s="12"/>
      <c r="N22" s="12"/>
    </row>
    <row r="23" spans="1:14" ht="129" customHeight="1" x14ac:dyDescent="0.15">
      <c r="A23" s="9"/>
      <c r="B23" s="9"/>
      <c r="C23" s="3" t="s">
        <v>65</v>
      </c>
      <c r="D23" s="20" t="s">
        <v>66</v>
      </c>
      <c r="E23" s="20"/>
      <c r="F23" s="20"/>
      <c r="G23" s="7" t="s">
        <v>67</v>
      </c>
      <c r="H23" s="4" t="s">
        <v>68</v>
      </c>
      <c r="I23" s="12">
        <v>40</v>
      </c>
      <c r="J23" s="12"/>
      <c r="K23" s="12">
        <v>35</v>
      </c>
      <c r="L23" s="12"/>
      <c r="M23" s="12" t="s">
        <v>69</v>
      </c>
      <c r="N23" s="12"/>
    </row>
    <row r="24" spans="1:14" ht="15" customHeight="1" x14ac:dyDescent="0.15">
      <c r="A24" s="14" t="s">
        <v>70</v>
      </c>
      <c r="B24" s="14"/>
      <c r="C24" s="14"/>
      <c r="D24" s="14"/>
      <c r="E24" s="14"/>
      <c r="F24" s="14"/>
      <c r="G24" s="14"/>
      <c r="H24" s="14"/>
      <c r="I24" s="15">
        <v>100</v>
      </c>
      <c r="J24" s="15"/>
      <c r="K24" s="16">
        <f>SUM(K15:K23)+N7</f>
        <v>92</v>
      </c>
      <c r="L24" s="16"/>
      <c r="M24" s="17"/>
      <c r="N24" s="17"/>
    </row>
    <row r="25" spans="1:14" s="1" customFormat="1" ht="118.15" customHeight="1" x14ac:dyDescent="0.15">
      <c r="A25" s="18" t="s">
        <v>71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N25"/>
    <mergeCell ref="A11:A12"/>
    <mergeCell ref="A13:A23"/>
    <mergeCell ref="B13:B14"/>
    <mergeCell ref="B15:B23"/>
    <mergeCell ref="C13:C14"/>
    <mergeCell ref="C15:C18"/>
    <mergeCell ref="C20:C21"/>
    <mergeCell ref="B11:G11"/>
  </mergeCells>
  <phoneticPr fontId="8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6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2023-08-23T06:34:19Z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0B00C1D40B5A4C5D951A007C2C2F94A3_13</vt:lpwstr>
  </property>
  <property fmtid="{D5CDD505-2E9C-101B-9397-08002B2CF9AE}" pid="3" name="KSOProductBuildVer">
    <vt:lpwstr>2052-11.1.0.14309</vt:lpwstr>
  </property>
</Properties>
</file>