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自评表（填表用）" sheetId="1" r:id="rId1"/>
  </sheets>
  <calcPr calcId="144525"/>
</workbook>
</file>

<file path=xl/sharedStrings.xml><?xml version="1.0" encoding="utf-8"?>
<sst xmlns="http://schemas.openxmlformats.org/spreadsheetml/2006/main" count="85" uniqueCount="64">
  <si>
    <t>项目支出绩效自评表</t>
  </si>
  <si>
    <r>
      <rPr>
        <sz val="10"/>
        <color theme="1"/>
        <rFont val="宋体"/>
        <charset val="134"/>
        <scheme val="minor"/>
      </rPr>
      <t xml:space="preserve">（ </t>
    </r>
    <r>
      <rPr>
        <sz val="10"/>
        <color theme="1"/>
        <rFont val="宋体"/>
        <charset val="134"/>
      </rPr>
      <t xml:space="preserve"> 2022  年度）</t>
    </r>
  </si>
  <si>
    <t>项目名称</t>
  </si>
  <si>
    <t>购买社会化用工服务经费</t>
  </si>
  <si>
    <t>主管部门</t>
  </si>
  <si>
    <t>中共北京市委网络安全和信息化委员会办公室</t>
  </si>
  <si>
    <t>实施单位</t>
  </si>
  <si>
    <t>项目负责人</t>
  </si>
  <si>
    <t>赵维平</t>
  </si>
  <si>
    <t>联系电话</t>
  </si>
  <si>
    <t>项目资金（万元）</t>
  </si>
  <si>
    <t>年初预算数</t>
  </si>
  <si>
    <t>全年预算数</t>
  </si>
  <si>
    <t>全年执行数</t>
  </si>
  <si>
    <t>分值</t>
  </si>
  <si>
    <t>执行率</t>
  </si>
  <si>
    <t>得分</t>
  </si>
  <si>
    <t>年度资金总额</t>
  </si>
  <si>
    <t>其中：当年财政拨款</t>
  </si>
  <si>
    <t>-</t>
  </si>
  <si>
    <r>
      <rPr>
        <sz val="10"/>
        <color theme="1"/>
        <rFont val="宋体"/>
        <charset val="134"/>
        <scheme val="minor"/>
      </rPr>
      <t xml:space="preserve">      </t>
    </r>
    <r>
      <rPr>
        <sz val="10"/>
        <color theme="1"/>
        <rFont val="宋体"/>
        <charset val="134"/>
      </rPr>
      <t>上年结转资金</t>
    </r>
  </si>
  <si>
    <r>
      <rPr>
        <sz val="10"/>
        <color theme="1"/>
        <rFont val="宋体"/>
        <charset val="134"/>
        <scheme val="minor"/>
      </rPr>
      <t xml:space="preserve">  </t>
    </r>
    <r>
      <rPr>
        <sz val="10"/>
        <color theme="1"/>
        <rFont val="宋体"/>
        <charset val="134"/>
      </rPr>
      <t>其他资金</t>
    </r>
  </si>
  <si>
    <t>年度总体目标</t>
  </si>
  <si>
    <t>预期目标</t>
  </si>
  <si>
    <t>实际完成情况</t>
  </si>
  <si>
    <t xml:space="preserve">在网络管理岗位上，为保障工作需要聘用社会化用工人员，以缓解互联网管理工作任务日趋繁重与互联网管理人员相对不足之间的矛盾，确保互联网宣传管理工作的顺利开展，营造风清气正的网络环境。 </t>
  </si>
  <si>
    <t>招聘人员具备与岗位要求相符的工作能力，能够圆满完成相应岗位工作。缓解了互联网管理工作任务日趋繁重与互联网管理人员相对不足之间的矛盾，确保了互联网宣传管理工作的顺利开展，营造了风清气正的网络环境。</t>
  </si>
  <si>
    <t>绩效指标</t>
  </si>
  <si>
    <t>一级指标</t>
  </si>
  <si>
    <t>二级指标</t>
  </si>
  <si>
    <t>三级指标</t>
  </si>
  <si>
    <t>年度</t>
  </si>
  <si>
    <t>实际</t>
  </si>
  <si>
    <t>偏差原因分析及改进措施</t>
  </si>
  <si>
    <t>指标值</t>
  </si>
  <si>
    <t>完成值</t>
  </si>
  <si>
    <t>产出指标</t>
  </si>
  <si>
    <t>数量指标</t>
  </si>
  <si>
    <t>社会化用工人数</t>
  </si>
  <si>
    <t>≤86人</t>
  </si>
  <si>
    <t>81人</t>
  </si>
  <si>
    <t>由于个别人员离职，导致偏差</t>
  </si>
  <si>
    <t>质量指标</t>
  </si>
  <si>
    <t>根据岗位不同，具有相应的学历学位以及专业技术职称，具备与岗位要求相符的工作能力，能够圆满完成相应岗位工作。</t>
  </si>
  <si>
    <t>优良中低差</t>
  </si>
  <si>
    <t>达成预期指标</t>
  </si>
  <si>
    <t>指标设置不够细化量化，下一步将合理细化指标值</t>
  </si>
  <si>
    <t>时效指标</t>
  </si>
  <si>
    <t>截止到6月30日，预算支付进度</t>
  </si>
  <si>
    <t>≥50%</t>
  </si>
  <si>
    <t>完成项目立项</t>
  </si>
  <si>
    <t>3月</t>
  </si>
  <si>
    <t>完成项目实施</t>
  </si>
  <si>
    <t>12月</t>
  </si>
  <si>
    <t>成本指标</t>
  </si>
  <si>
    <t>项目总成本</t>
  </si>
  <si>
    <t>≤2526万元</t>
  </si>
  <si>
    <t>2297.28万元</t>
  </si>
  <si>
    <t>效益指标</t>
  </si>
  <si>
    <t>社会效益
指标</t>
  </si>
  <si>
    <t>按照《市委网信办劳务派遣制人员年度考核管理办法》全面考核编外人员思想政治水平、工作能力、工作表现和工作业绩，协助做好互联网信息管理工作，提高互联网安全技术水平，加强互联网管理力度，确保互联网宣传管理工作的顺利开展。</t>
  </si>
  <si>
    <t>相关支撑性资料薄弱，还需要进一步完善项目执行效益资料</t>
  </si>
  <si>
    <t>总分</t>
  </si>
  <si>
    <t>注：1.得分一档最高不能超过该指标分值上限。
    2.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4.请在“未完成原因分析”中说明偏离目标、不能完成目标的原因及拟采取的措施。</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</si>
</sst>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 numFmtId="178" formatCode="0.00_ "/>
  </numFmts>
  <fonts count="24">
    <font>
      <sz val="11"/>
      <color theme="1"/>
      <name val="宋体"/>
      <charset val="134"/>
      <scheme val="minor"/>
    </font>
    <font>
      <sz val="10"/>
      <color theme="1"/>
      <name val="宋体"/>
      <charset val="134"/>
      <scheme val="minor"/>
    </font>
    <font>
      <b/>
      <sz val="16"/>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2"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7" fillId="9" borderId="0" applyNumberFormat="0" applyBorder="0" applyAlignment="0" applyProtection="0">
      <alignment vertical="center"/>
    </xf>
    <xf numFmtId="0" fontId="10" fillId="0" borderId="14" applyNumberFormat="0" applyFill="0" applyAlignment="0" applyProtection="0">
      <alignment vertical="center"/>
    </xf>
    <xf numFmtId="0" fontId="7" fillId="10" borderId="0" applyNumberFormat="0" applyBorder="0" applyAlignment="0" applyProtection="0">
      <alignment vertical="center"/>
    </xf>
    <xf numFmtId="0" fontId="16" fillId="11" borderId="15" applyNumberFormat="0" applyAlignment="0" applyProtection="0">
      <alignment vertical="center"/>
    </xf>
    <xf numFmtId="0" fontId="17" fillId="11" borderId="11" applyNumberFormat="0" applyAlignment="0" applyProtection="0">
      <alignment vertical="center"/>
    </xf>
    <xf numFmtId="0" fontId="18" fillId="12" borderId="16"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wrapText="1"/>
    </xf>
    <xf numFmtId="0" fontId="1" fillId="0" borderId="0" xfId="0" applyFont="1" applyFill="1" applyAlignment="1">
      <alignment horizontal="center" vertical="top"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4" xfId="0" applyFont="1" applyFill="1" applyBorder="1" applyAlignment="1">
      <alignment horizontal="justify" vertical="center" wrapText="1"/>
    </xf>
    <xf numFmtId="177" fontId="1" fillId="0" borderId="4"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4" xfId="0" applyFont="1" applyFill="1" applyBorder="1" applyAlignment="1">
      <alignment horizontal="left" vertical="center" wrapText="1"/>
    </xf>
    <xf numFmtId="10" fontId="1" fillId="0" borderId="4"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10" fontId="1" fillId="0" borderId="4" xfId="11"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178" fontId="3" fillId="0" borderId="4" xfId="0" applyNumberFormat="1" applyFont="1" applyFill="1" applyBorder="1" applyAlignment="1">
      <alignment horizontal="center" vertical="center" wrapText="1"/>
    </xf>
    <xf numFmtId="0" fontId="1" fillId="0" borderId="4"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view="pageBreakPreview" zoomScaleNormal="100" topLeftCell="A6" workbookViewId="0">
      <selection activeCell="K21" sqref="K21:L21"/>
    </sheetView>
  </sheetViews>
  <sheetFormatPr defaultColWidth="9" defaultRowHeight="13.5"/>
  <cols>
    <col min="5" max="5" width="15.125" customWidth="1"/>
    <col min="7" max="7" width="8.25833333333333" customWidth="1"/>
    <col min="10" max="10" width="4.75833333333333" customWidth="1"/>
    <col min="12" max="12" width="3.5" customWidth="1"/>
    <col min="14" max="14" width="9.625"/>
  </cols>
  <sheetData>
    <row r="1" ht="20.25" customHeight="1" spans="1:14">
      <c r="A1" s="2" t="s">
        <v>0</v>
      </c>
      <c r="B1" s="2"/>
      <c r="C1" s="2"/>
      <c r="D1" s="2"/>
      <c r="E1" s="2"/>
      <c r="F1" s="2"/>
      <c r="G1" s="2"/>
      <c r="H1" s="2"/>
      <c r="I1" s="2"/>
      <c r="J1" s="2"/>
      <c r="K1" s="2"/>
      <c r="L1" s="2"/>
      <c r="M1" s="2"/>
      <c r="N1" s="2"/>
    </row>
    <row r="2" ht="15" customHeight="1" spans="1:14">
      <c r="A2" s="3" t="s">
        <v>1</v>
      </c>
      <c r="B2" s="3"/>
      <c r="C2" s="3"/>
      <c r="D2" s="3"/>
      <c r="E2" s="3"/>
      <c r="F2" s="3"/>
      <c r="G2" s="3"/>
      <c r="H2" s="3"/>
      <c r="I2" s="3"/>
      <c r="J2" s="3"/>
      <c r="K2" s="3"/>
      <c r="L2" s="3"/>
      <c r="M2" s="3"/>
      <c r="N2" s="3"/>
    </row>
    <row r="3" ht="15.95" customHeight="1" spans="1:14">
      <c r="A3" s="4" t="s">
        <v>2</v>
      </c>
      <c r="B3" s="4"/>
      <c r="C3" s="5" t="s">
        <v>3</v>
      </c>
      <c r="D3" s="5"/>
      <c r="E3" s="5"/>
      <c r="F3" s="5"/>
      <c r="G3" s="5"/>
      <c r="H3" s="5"/>
      <c r="I3" s="5"/>
      <c r="J3" s="5"/>
      <c r="K3" s="5"/>
      <c r="L3" s="5"/>
      <c r="M3" s="5"/>
      <c r="N3" s="5"/>
    </row>
    <row r="4" ht="15" customHeight="1" spans="1:14">
      <c r="A4" s="6" t="s">
        <v>4</v>
      </c>
      <c r="B4" s="6"/>
      <c r="C4" s="7" t="s">
        <v>5</v>
      </c>
      <c r="D4" s="7"/>
      <c r="E4" s="7"/>
      <c r="F4" s="7"/>
      <c r="G4" s="7"/>
      <c r="H4" s="7" t="s">
        <v>6</v>
      </c>
      <c r="I4" s="7"/>
      <c r="J4" s="5" t="s">
        <v>5</v>
      </c>
      <c r="K4" s="5"/>
      <c r="L4" s="5"/>
      <c r="M4" s="5"/>
      <c r="N4" s="5"/>
    </row>
    <row r="5" ht="15" customHeight="1" spans="1:14">
      <c r="A5" s="6" t="s">
        <v>7</v>
      </c>
      <c r="B5" s="6"/>
      <c r="C5" s="7" t="s">
        <v>8</v>
      </c>
      <c r="D5" s="7"/>
      <c r="E5" s="7"/>
      <c r="F5" s="7"/>
      <c r="G5" s="7"/>
      <c r="H5" s="7" t="s">
        <v>9</v>
      </c>
      <c r="I5" s="7"/>
      <c r="J5" s="7">
        <v>67196668</v>
      </c>
      <c r="K5" s="7"/>
      <c r="L5" s="7"/>
      <c r="M5" s="7"/>
      <c r="N5" s="7"/>
    </row>
    <row r="6" ht="15" customHeight="1" spans="1:14">
      <c r="A6" s="8" t="s">
        <v>10</v>
      </c>
      <c r="B6" s="9"/>
      <c r="C6" s="7"/>
      <c r="D6" s="7"/>
      <c r="E6" s="7" t="s">
        <v>11</v>
      </c>
      <c r="F6" s="7" t="s">
        <v>12</v>
      </c>
      <c r="G6" s="7"/>
      <c r="H6" s="7" t="s">
        <v>13</v>
      </c>
      <c r="I6" s="7"/>
      <c r="J6" s="7" t="s">
        <v>14</v>
      </c>
      <c r="K6" s="7"/>
      <c r="L6" s="5" t="s">
        <v>15</v>
      </c>
      <c r="M6" s="5"/>
      <c r="N6" s="7" t="s">
        <v>16</v>
      </c>
    </row>
    <row r="7" ht="15" customHeight="1" spans="1:14">
      <c r="A7" s="8"/>
      <c r="B7" s="9"/>
      <c r="C7" s="10" t="s">
        <v>17</v>
      </c>
      <c r="D7" s="10"/>
      <c r="E7" s="11">
        <v>2526</v>
      </c>
      <c r="F7" s="11">
        <v>2371</v>
      </c>
      <c r="G7" s="7"/>
      <c r="H7" s="7">
        <v>2297.276402</v>
      </c>
      <c r="I7" s="7"/>
      <c r="J7" s="7">
        <v>10</v>
      </c>
      <c r="K7" s="7"/>
      <c r="L7" s="21">
        <f>H7/F7</f>
        <v>0.96890611640658</v>
      </c>
      <c r="M7" s="21"/>
      <c r="N7" s="22">
        <f>L7*10</f>
        <v>9.68906116406579</v>
      </c>
    </row>
    <row r="8" ht="15" customHeight="1" spans="1:14">
      <c r="A8" s="8"/>
      <c r="B8" s="9"/>
      <c r="C8" s="7" t="s">
        <v>18</v>
      </c>
      <c r="D8" s="7"/>
      <c r="E8" s="11">
        <v>2526</v>
      </c>
      <c r="F8" s="11">
        <v>2371</v>
      </c>
      <c r="G8" s="7"/>
      <c r="H8" s="7">
        <v>2297.276402</v>
      </c>
      <c r="I8" s="7"/>
      <c r="J8" s="7" t="s">
        <v>19</v>
      </c>
      <c r="K8" s="7"/>
      <c r="L8" s="7"/>
      <c r="M8" s="7"/>
      <c r="N8" s="7" t="s">
        <v>19</v>
      </c>
    </row>
    <row r="9" ht="15" customHeight="1" spans="1:14">
      <c r="A9" s="8"/>
      <c r="B9" s="9"/>
      <c r="C9" s="7" t="s">
        <v>20</v>
      </c>
      <c r="D9" s="7"/>
      <c r="E9" s="7" t="s">
        <v>19</v>
      </c>
      <c r="F9" s="7" t="s">
        <v>19</v>
      </c>
      <c r="G9" s="7"/>
      <c r="H9" s="7" t="s">
        <v>19</v>
      </c>
      <c r="I9" s="7"/>
      <c r="J9" s="7" t="s">
        <v>19</v>
      </c>
      <c r="K9" s="7"/>
      <c r="L9" s="7" t="s">
        <v>19</v>
      </c>
      <c r="M9" s="7"/>
      <c r="N9" s="7" t="s">
        <v>19</v>
      </c>
    </row>
    <row r="10" ht="15" customHeight="1" spans="1:14">
      <c r="A10" s="12"/>
      <c r="B10" s="7"/>
      <c r="C10" s="7" t="s">
        <v>21</v>
      </c>
      <c r="D10" s="7"/>
      <c r="E10" s="7" t="s">
        <v>19</v>
      </c>
      <c r="F10" s="7" t="s">
        <v>19</v>
      </c>
      <c r="G10" s="7"/>
      <c r="H10" s="7" t="s">
        <v>19</v>
      </c>
      <c r="I10" s="7"/>
      <c r="J10" s="7" t="s">
        <v>19</v>
      </c>
      <c r="K10" s="7"/>
      <c r="L10" s="7" t="s">
        <v>19</v>
      </c>
      <c r="M10" s="7"/>
      <c r="N10" s="7" t="s">
        <v>19</v>
      </c>
    </row>
    <row r="11" ht="15" customHeight="1" spans="1:14">
      <c r="A11" s="6" t="s">
        <v>22</v>
      </c>
      <c r="B11" s="7" t="s">
        <v>23</v>
      </c>
      <c r="C11" s="7"/>
      <c r="D11" s="7"/>
      <c r="E11" s="7"/>
      <c r="F11" s="7"/>
      <c r="G11" s="7"/>
      <c r="H11" s="7" t="s">
        <v>24</v>
      </c>
      <c r="I11" s="7"/>
      <c r="J11" s="7"/>
      <c r="K11" s="7"/>
      <c r="L11" s="7"/>
      <c r="M11" s="7"/>
      <c r="N11" s="7"/>
    </row>
    <row r="12" ht="74.1" customHeight="1" spans="1:14">
      <c r="A12" s="13"/>
      <c r="B12" s="7" t="s">
        <v>25</v>
      </c>
      <c r="C12" s="7"/>
      <c r="D12" s="7"/>
      <c r="E12" s="7"/>
      <c r="F12" s="7"/>
      <c r="G12" s="7"/>
      <c r="H12" s="7" t="s">
        <v>26</v>
      </c>
      <c r="I12" s="7"/>
      <c r="J12" s="7"/>
      <c r="K12" s="7"/>
      <c r="L12" s="7"/>
      <c r="M12" s="7"/>
      <c r="N12" s="7"/>
    </row>
    <row r="13" ht="15" customHeight="1" spans="1:14">
      <c r="A13" s="14" t="s">
        <v>27</v>
      </c>
      <c r="B13" s="7" t="s">
        <v>28</v>
      </c>
      <c r="C13" s="7" t="s">
        <v>29</v>
      </c>
      <c r="D13" s="5" t="s">
        <v>30</v>
      </c>
      <c r="E13" s="5"/>
      <c r="F13" s="5"/>
      <c r="G13" s="9" t="s">
        <v>31</v>
      </c>
      <c r="H13" s="9" t="s">
        <v>32</v>
      </c>
      <c r="I13" s="7" t="s">
        <v>14</v>
      </c>
      <c r="J13" s="7"/>
      <c r="K13" s="7" t="s">
        <v>16</v>
      </c>
      <c r="L13" s="7"/>
      <c r="M13" s="5" t="s">
        <v>33</v>
      </c>
      <c r="N13" s="5"/>
    </row>
    <row r="14" ht="18" customHeight="1" spans="1:14">
      <c r="A14" s="15"/>
      <c r="B14" s="7"/>
      <c r="C14" s="7"/>
      <c r="D14" s="5"/>
      <c r="E14" s="5"/>
      <c r="F14" s="5"/>
      <c r="G14" s="7" t="s">
        <v>34</v>
      </c>
      <c r="H14" s="7" t="s">
        <v>35</v>
      </c>
      <c r="I14" s="7"/>
      <c r="J14" s="7"/>
      <c r="K14" s="7"/>
      <c r="L14" s="7"/>
      <c r="M14" s="5"/>
      <c r="N14" s="5"/>
    </row>
    <row r="15" ht="33.95" customHeight="1" spans="1:14">
      <c r="A15" s="15"/>
      <c r="B15" s="7" t="s">
        <v>36</v>
      </c>
      <c r="C15" s="7" t="s">
        <v>37</v>
      </c>
      <c r="D15" s="16" t="s">
        <v>38</v>
      </c>
      <c r="E15" s="16"/>
      <c r="F15" s="16"/>
      <c r="G15" s="7" t="s">
        <v>39</v>
      </c>
      <c r="H15" s="7" t="s">
        <v>40</v>
      </c>
      <c r="I15" s="7">
        <v>15</v>
      </c>
      <c r="J15" s="7"/>
      <c r="K15" s="7">
        <v>14</v>
      </c>
      <c r="L15" s="7"/>
      <c r="M15" s="7" t="s">
        <v>41</v>
      </c>
      <c r="N15" s="7"/>
    </row>
    <row r="16" ht="48.95" customHeight="1" spans="1:14">
      <c r="A16" s="15"/>
      <c r="B16" s="7"/>
      <c r="C16" s="7" t="s">
        <v>42</v>
      </c>
      <c r="D16" s="16" t="s">
        <v>43</v>
      </c>
      <c r="E16" s="16"/>
      <c r="F16" s="16"/>
      <c r="G16" s="7" t="s">
        <v>44</v>
      </c>
      <c r="H16" s="7" t="s">
        <v>45</v>
      </c>
      <c r="I16" s="7">
        <v>15</v>
      </c>
      <c r="J16" s="7"/>
      <c r="K16" s="7">
        <v>14</v>
      </c>
      <c r="L16" s="7"/>
      <c r="M16" s="7" t="s">
        <v>46</v>
      </c>
      <c r="N16" s="7"/>
    </row>
    <row r="17" ht="30.95" customHeight="1" spans="1:14">
      <c r="A17" s="15"/>
      <c r="B17" s="7"/>
      <c r="C17" s="7" t="s">
        <v>47</v>
      </c>
      <c r="D17" s="16" t="s">
        <v>48</v>
      </c>
      <c r="E17" s="16"/>
      <c r="F17" s="16"/>
      <c r="G17" s="7" t="s">
        <v>49</v>
      </c>
      <c r="H17" s="17">
        <v>0.6662</v>
      </c>
      <c r="I17" s="7">
        <v>3</v>
      </c>
      <c r="J17" s="7"/>
      <c r="K17" s="7">
        <v>3</v>
      </c>
      <c r="L17" s="7"/>
      <c r="M17" s="7"/>
      <c r="N17" s="7"/>
    </row>
    <row r="18" ht="30.95" customHeight="1" spans="1:14">
      <c r="A18" s="15"/>
      <c r="B18" s="7"/>
      <c r="C18" s="7"/>
      <c r="D18" s="16" t="s">
        <v>50</v>
      </c>
      <c r="E18" s="16"/>
      <c r="F18" s="16"/>
      <c r="G18" s="7" t="s">
        <v>51</v>
      </c>
      <c r="H18" s="7" t="s">
        <v>51</v>
      </c>
      <c r="I18" s="7">
        <v>3</v>
      </c>
      <c r="J18" s="7"/>
      <c r="K18" s="7">
        <v>3</v>
      </c>
      <c r="L18" s="7"/>
      <c r="M18" s="7"/>
      <c r="N18" s="7"/>
    </row>
    <row r="19" ht="30.95" customHeight="1" spans="1:14">
      <c r="A19" s="15"/>
      <c r="B19" s="7"/>
      <c r="C19" s="7"/>
      <c r="D19" s="16" t="s">
        <v>52</v>
      </c>
      <c r="E19" s="16"/>
      <c r="F19" s="16"/>
      <c r="G19" s="7" t="s">
        <v>53</v>
      </c>
      <c r="H19" s="7" t="s">
        <v>53</v>
      </c>
      <c r="I19" s="7">
        <v>4</v>
      </c>
      <c r="J19" s="7"/>
      <c r="K19" s="7">
        <v>4</v>
      </c>
      <c r="L19" s="7"/>
      <c r="M19" s="7"/>
      <c r="N19" s="7"/>
    </row>
    <row r="20" ht="32.1" customHeight="1" spans="1:14">
      <c r="A20" s="15"/>
      <c r="B20" s="7"/>
      <c r="C20" s="7" t="s">
        <v>54</v>
      </c>
      <c r="D20" s="16" t="s">
        <v>55</v>
      </c>
      <c r="E20" s="16"/>
      <c r="F20" s="16"/>
      <c r="G20" s="7" t="s">
        <v>56</v>
      </c>
      <c r="H20" s="7" t="s">
        <v>57</v>
      </c>
      <c r="I20" s="7">
        <v>10</v>
      </c>
      <c r="J20" s="7"/>
      <c r="K20" s="7">
        <v>9</v>
      </c>
      <c r="L20" s="7"/>
      <c r="M20" s="7" t="s">
        <v>41</v>
      </c>
      <c r="N20" s="7"/>
    </row>
    <row r="21" ht="120.95" customHeight="1" spans="1:14">
      <c r="A21" s="15"/>
      <c r="B21" s="7" t="s">
        <v>58</v>
      </c>
      <c r="C21" s="7" t="s">
        <v>59</v>
      </c>
      <c r="D21" s="16" t="s">
        <v>60</v>
      </c>
      <c r="E21" s="16"/>
      <c r="F21" s="16"/>
      <c r="G21" s="7" t="s">
        <v>44</v>
      </c>
      <c r="H21" s="7" t="s">
        <v>45</v>
      </c>
      <c r="I21" s="7">
        <v>40</v>
      </c>
      <c r="J21" s="7"/>
      <c r="K21" s="7">
        <v>36</v>
      </c>
      <c r="L21" s="7"/>
      <c r="M21" s="7" t="s">
        <v>61</v>
      </c>
      <c r="N21" s="7"/>
    </row>
    <row r="22" ht="15" customHeight="1" spans="1:14">
      <c r="A22" s="18" t="s">
        <v>62</v>
      </c>
      <c r="B22" s="18"/>
      <c r="C22" s="18"/>
      <c r="D22" s="18"/>
      <c r="E22" s="18"/>
      <c r="F22" s="18"/>
      <c r="G22" s="18"/>
      <c r="H22" s="18"/>
      <c r="I22" s="23">
        <v>100</v>
      </c>
      <c r="J22" s="23"/>
      <c r="K22" s="24">
        <f>SUM(K15:L21)+N7</f>
        <v>92.6890611640658</v>
      </c>
      <c r="L22" s="24"/>
      <c r="M22" s="25"/>
      <c r="N22" s="25"/>
    </row>
    <row r="23" s="1" customFormat="1" ht="117.95" customHeight="1" spans="1:14">
      <c r="A23" s="19" t="s">
        <v>63</v>
      </c>
      <c r="B23" s="20"/>
      <c r="C23" s="20"/>
      <c r="D23" s="20"/>
      <c r="E23" s="20"/>
      <c r="F23" s="20"/>
      <c r="G23" s="20"/>
      <c r="H23" s="20"/>
      <c r="I23" s="20"/>
      <c r="J23" s="20"/>
      <c r="K23" s="20"/>
      <c r="L23" s="20"/>
      <c r="M23" s="20"/>
      <c r="N23" s="20"/>
    </row>
  </sheetData>
  <mergeCells count="85">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1:A12"/>
    <mergeCell ref="A13:A21"/>
    <mergeCell ref="B13:B14"/>
    <mergeCell ref="B15:B20"/>
    <mergeCell ref="C13:C14"/>
    <mergeCell ref="C17:C19"/>
    <mergeCell ref="A6:B10"/>
    <mergeCell ref="D13:F14"/>
    <mergeCell ref="I13:J14"/>
    <mergeCell ref="K13:L14"/>
    <mergeCell ref="M13:N14"/>
  </mergeCells>
  <printOptions horizontalCentered="1"/>
  <pageMargins left="0.700694444444445" right="0.700694444444445" top="0.751388888888889" bottom="0.751388888888889" header="0.298611111111111" footer="0.298611111111111"/>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自评表（填表用）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迷迭香</dc:creator>
  <cp:lastModifiedBy>小步调²</cp:lastModifiedBy>
  <dcterms:created xsi:type="dcterms:W3CDTF">2023-03-24T01:56:00Z</dcterms:created>
  <dcterms:modified xsi:type="dcterms:W3CDTF">2023-05-17T03:22:14Z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A434CDC18D974EA189F19C3ECA0BFB16</vt:lpwstr>
  </property>
  <property fmtid="{D5CDD505-2E9C-101B-9397-08002B2CF9AE}" pid="3" name="KSOProductBuildVer">
    <vt:lpwstr>2052-11.1.0.14309</vt:lpwstr>
  </property>
</Properties>
</file>