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文件\G盘数据备份\2023年\2022年绩效\上报\网信办自评表-5.17\已执行的29个项目-公开版\"/>
    </mc:Choice>
  </mc:AlternateContent>
  <bookViews>
    <workbookView xWindow="0" yWindow="0" windowWidth="23325" windowHeight="9840"/>
  </bookViews>
  <sheets>
    <sheet name="自评表" sheetId="1" r:id="rId1"/>
  </sheets>
  <calcPr calcId="152511"/>
</workbook>
</file>

<file path=xl/calcChain.xml><?xml version="1.0" encoding="utf-8"?>
<calcChain xmlns="http://schemas.openxmlformats.org/spreadsheetml/2006/main">
  <c r="I22" i="1" l="1"/>
  <c r="L7" i="1"/>
  <c r="N7" i="1" s="1"/>
  <c r="K22" i="1" s="1"/>
</calcChain>
</file>

<file path=xl/sharedStrings.xml><?xml version="1.0" encoding="utf-8"?>
<sst xmlns="http://schemas.openxmlformats.org/spreadsheetml/2006/main" count="84" uniqueCount="65">
  <si>
    <t>项目支出绩效自评表</t>
  </si>
  <si>
    <r>
      <rPr>
        <sz val="10"/>
        <color theme="1"/>
        <rFont val="宋体"/>
        <family val="3"/>
        <charset val="134"/>
        <scheme val="minor"/>
      </rPr>
      <t xml:space="preserve">（ </t>
    </r>
    <r>
      <rPr>
        <sz val="10"/>
        <color theme="1"/>
        <rFont val="宋体"/>
        <family val="3"/>
        <charset val="134"/>
      </rPr>
      <t>2022 年度）</t>
    </r>
  </si>
  <si>
    <t>项目名称</t>
  </si>
  <si>
    <t>主管部门</t>
  </si>
  <si>
    <t>中共北京市委网络安全和信息化委员会办公室</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</si>
  <si>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</si>
  <si>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</si>
  <si>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</si>
  <si>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</si>
  <si>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</si>
  <si>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</si>
  <si>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</si>
  <si>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</si>
  <si>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</si>
  <si>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</si>
  <si>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</si>
  <si>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</si>
  <si>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</si>
  <si>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r>
      <rPr>
        <sz val="10"/>
        <color theme="1"/>
        <rFont val="宋体"/>
        <family val="3"/>
        <charset val="134"/>
        <scheme val="minor"/>
      </rPr>
      <t xml:space="preserve">      </t>
    </r>
    <r>
      <rPr>
        <sz val="10"/>
        <color theme="1"/>
        <rFont val="宋体"/>
        <family val="3"/>
        <charset val="134"/>
      </rPr>
      <t>上年结转资金</t>
    </r>
  </si>
  <si>
    <r>
      <rPr>
        <sz val="10"/>
        <color theme="1"/>
        <rFont val="宋体"/>
        <family val="3"/>
        <charset val="134"/>
        <scheme val="minor"/>
      </rPr>
      <t xml:space="preserve">  </t>
    </r>
    <r>
      <rPr>
        <sz val="10"/>
        <color theme="1"/>
        <rFont val="宋体"/>
        <family val="3"/>
        <charset val="134"/>
      </rPr>
      <t>其他资金</t>
    </r>
  </si>
  <si>
    <t>年度总体目标</t>
  </si>
  <si>
    <t>预期目标</t>
  </si>
  <si>
    <t>实际完成情况</t>
  </si>
  <si>
    <t>绩效指标</t>
  </si>
  <si>
    <t>一级指标</t>
  </si>
  <si>
    <t>二级指标</t>
  </si>
  <si>
    <t>三级指标</t>
  </si>
  <si>
    <t>年度</t>
  </si>
  <si>
    <t>实际</t>
  </si>
  <si>
    <t>偏差原因分析及改进措施</t>
  </si>
  <si>
    <t>指标值</t>
  </si>
  <si>
    <t>完成值</t>
  </si>
  <si>
    <t>产出指标</t>
  </si>
  <si>
    <t>数量指标</t>
  </si>
  <si>
    <t>≥4份</t>
  </si>
  <si>
    <t>4份</t>
  </si>
  <si>
    <t>≥1份</t>
  </si>
  <si>
    <t>1份</t>
  </si>
  <si>
    <t>质量指标</t>
  </si>
  <si>
    <t>优良中低差</t>
  </si>
  <si>
    <t>达成预期指标</t>
  </si>
  <si>
    <t>相关支撑性资料薄弱，还需要进一步完善项目执行效益资料</t>
  </si>
  <si>
    <t>时效指标</t>
  </si>
  <si>
    <t>每季度末</t>
  </si>
  <si>
    <t>按时完成</t>
  </si>
  <si>
    <t>2022年11月底前</t>
  </si>
  <si>
    <t>成本指标</t>
  </si>
  <si>
    <t>预算控制</t>
  </si>
  <si>
    <t>≤93万元</t>
  </si>
  <si>
    <t>93万元</t>
  </si>
  <si>
    <t>效益指标</t>
  </si>
  <si>
    <t>社会效益
指标</t>
  </si>
  <si>
    <t>基本达成预期指标</t>
  </si>
  <si>
    <t>总分</t>
  </si>
  <si>
    <t>注：1.得分一档最高不能超过该指标分值上限。
    2.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4.请在“未完成原因分析”中说明偏离目标、不能完成目标的原因及拟采取的措施。</t>
  </si>
  <si>
    <t>史宜会</t>
    <phoneticPr fontId="7" type="noConversion"/>
  </si>
  <si>
    <t>北京市导航系统规模应用推进项目经费</t>
    <phoneticPr fontId="7" type="noConversion"/>
  </si>
  <si>
    <t>《应用情况季度监测报告》</t>
    <phoneticPr fontId="7" type="noConversion"/>
  </si>
  <si>
    <t>《年度总结报告》</t>
    <phoneticPr fontId="7" type="noConversion"/>
  </si>
  <si>
    <t>采用信息化手段，重点围绕“城市精细化管理、城市安全运行、便捷民生服务、产业效率提升”等领域，采集交通、水利等方面的应用数据，按季度编写了4期《应用情况季度监测报告》，包含全市各应用领域的载体保有量、应用总量、应用占比、季度增量等基础数据，以及应用个性化数据和典型案例，在2022年11月底前，编写《年度总结报告》1篇，推进了导航系统在我市关系国家安全和国计民生的关键领域实现大规模应用。</t>
    <phoneticPr fontId="7" type="noConversion"/>
  </si>
  <si>
    <t>督促各行业领域主管部门落实中央网信委工作计划,研究提出本行业领域推进举措，提升应用规模。</t>
    <phoneticPr fontId="7" type="noConversion"/>
  </si>
  <si>
    <t xml:space="preserve">编制《年度总结报告》 </t>
    <phoneticPr fontId="7" type="noConversion"/>
  </si>
  <si>
    <t>推进导航系统在我市关系国家安全和国计民生的关键领域实现大规模应用</t>
    <phoneticPr fontId="7" type="noConversion"/>
  </si>
  <si>
    <t>采集北京市各行业领域应用基础数据，编制《应用情况季度监测报告》</t>
    <phoneticPr fontId="7" type="noConversion"/>
  </si>
  <si>
    <t>采用信息化手段，重点围绕“城市精细化管理、城市安全运行、便捷民生服务、产业效率提升”等领域，采集交通、水利等方面的应用数据，按季度编写《应用情况季度监测报告》，共4期，包含全市各应用领域的载体保有量、应用总量、应用占比、季度增量等基础数据，以及应用个性化数据和典型案例。在2022年11月底前，编写《年度总结报告》1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</si>
</sst>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00_ "/>
    <numFmt numFmtId="177" formatCode="#,##0.00_ "/>
    <numFmt numFmtId="178" formatCode="0.00_ "/>
  </numFmts>
  <fonts count="8" x14ac:knownFonts="1">
    <font>
      <sz val="11"/>
      <color theme="1"/>
      <name val="宋体"/>
      <charset val="134"/>
      <scheme val="minor"/>
    </font>
    <font>
      <sz val="10"/>
      <color theme="1"/>
      <name val="宋体"/>
      <family val="3"/>
      <charset val="134"/>
      <scheme val="minor"/>
    </font>
    <font>
      <b/>
      <sz val="16"/>
      <color theme="1"/>
      <name val="宋体"/>
      <family val="3"/>
      <charset val="134"/>
      <scheme val="minor"/>
    </font>
    <font>
      <sz val="10"/>
      <name val="宋体"/>
      <family val="3"/>
      <charset val="134"/>
      <scheme val="minor"/>
    </font>
    <font>
      <sz val="10"/>
      <color rgb="FF000000"/>
      <name val="宋体"/>
      <family val="3"/>
      <charset val="134"/>
      <scheme val="minor"/>
    </font>
    <font>
      <sz val="11"/>
      <color theme="1"/>
      <name val="宋体"/>
      <family val="3"/>
      <charset val="134"/>
      <scheme val="minor"/>
    </font>
    <font>
      <sz val="10"/>
      <color theme="1"/>
      <name val="宋体"/>
      <family val="3"/>
      <charset val="134"/>
    </font>
    <font>
      <sz val="9"/>
      <name val="宋体"/>
      <family val="3"/>
      <charset val="134"/>
      <scheme val="minor"/>
    </font>
  </fonts>
  <fills count="2">
    <fill>
      <patternFill patternType="none"/>
    </fill>
    <fill>
      <patternFill patternType="gray125"/>
    </fill>
  </fills>
  <borders count="12">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top style="medium">
        <color auto="1"/>
      </top>
      <bottom style="medium">
        <color auto="1"/>
      </bottom>
      <diagonal/>
    </border>
    <border>
      <left/>
      <right/>
      <top/>
      <bottom style="medium">
        <color auto="1"/>
      </bottom>
      <diagonal/>
    </border>
  </borders>
  <cellStyleXfs count="2">
    <xf numFmtId="0" fontId="0" fillId="0" borderId="0">
      <alignment vertical="center"/>
    </xf>
    <xf numFmtId="9" fontId="5" fillId="0" borderId="0" applyFont="0" applyFill="0" applyBorder="0" applyAlignment="0" applyProtection="0">
      <alignment vertical="center"/>
    </xf>
  </cellStyleXfs>
  <cellXfs count="35">
    <xf numFmtId="0" fontId="0" fillId="0" borderId="0" xfId="0">
      <alignment vertical="center"/>
    </xf>
    <xf numFmtId="0" fontId="2" fillId="0" borderId="0" xfId="0" applyFont="1" applyFill="1" applyAlignment="1">
      <alignment horizontal="center" vertical="center" wrapText="1"/>
    </xf>
    <xf numFmtId="0" fontId="0" fillId="0" borderId="0" xfId="0" applyFill="1">
      <alignment vertical="center"/>
    </xf>
    <xf numFmtId="0" fontId="1" fillId="0" borderId="0" xfId="0" applyFont="1" applyFill="1" applyAlignment="1">
      <alignment horizontal="center" vertical="top"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justify" vertical="center" wrapText="1"/>
    </xf>
    <xf numFmtId="176" fontId="1" fillId="0" borderId="4"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0" fontId="1" fillId="0" borderId="4" xfId="1" applyNumberFormat="1" applyFont="1" applyFill="1" applyBorder="1" applyAlignment="1">
      <alignment horizontal="center" vertical="center" wrapText="1"/>
    </xf>
    <xf numFmtId="177" fontId="1" fillId="0" borderId="4"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178" fontId="4" fillId="0" borderId="4" xfId="0" applyNumberFormat="1" applyFont="1" applyFill="1" applyBorder="1" applyAlignment="1">
      <alignment horizontal="center" vertical="center" wrapText="1"/>
    </xf>
    <xf numFmtId="0" fontId="1" fillId="0" borderId="4"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lignmen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view="pageBreakPreview" zoomScaleNormal="100" workbookViewId="0">
      <selection activeCell="E7" sqref="E7"/>
    </sheetView>
  </sheetViews>
  <sheetFormatPr defaultColWidth="9" defaultRowHeight="13.5" x14ac:dyDescent="0.15"/>
  <cols>
    <col min="1" max="1" width="8.125" style="2" customWidth="1"/>
    <col min="2" max="2" width="8" style="2" customWidth="1"/>
    <col min="3" max="3" width="7.625" style="2" customWidth="1"/>
    <col min="4" max="4" width="9" style="2"/>
    <col min="5" max="5" width="11.875" style="2" customWidth="1"/>
    <col min="6" max="6" width="6" style="2" customWidth="1"/>
    <col min="7" max="7" width="8.375" style="2" customWidth="1"/>
    <col min="8" max="8" width="9" style="2"/>
    <col min="9" max="9" width="5.875" style="2" customWidth="1"/>
    <col min="10" max="10" width="4.375" style="2" customWidth="1"/>
    <col min="11" max="11" width="7" style="2" customWidth="1"/>
    <col min="12" max="12" width="5.875" style="2" customWidth="1"/>
    <col min="13" max="13" width="5.5" style="2" customWidth="1"/>
    <col min="14" max="14" width="14.625" style="2" customWidth="1"/>
    <col min="15" max="16384" width="9" style="2"/>
  </cols>
  <sheetData>
    <row r="1" spans="1:14" ht="20.25" customHeight="1" x14ac:dyDescent="0.15">
      <c r="A1" s="1" t="s">
        <v>0</v>
      </c>
      <c r="B1" s="1"/>
      <c r="C1" s="1"/>
      <c r="D1" s="1"/>
      <c r="E1" s="1"/>
      <c r="F1" s="1"/>
      <c r="G1" s="1"/>
      <c r="H1" s="1"/>
      <c r="I1" s="1"/>
      <c r="J1" s="1"/>
      <c r="K1" s="1"/>
      <c r="L1" s="1"/>
      <c r="M1" s="1"/>
      <c r="N1" s="1"/>
    </row>
    <row r="2" spans="1:14" ht="15" customHeight="1" x14ac:dyDescent="0.15">
      <c r="A2" s="3" t="s">
        <v>1</v>
      </c>
      <c r="B2" s="3"/>
      <c r="C2" s="3"/>
      <c r="D2" s="3"/>
      <c r="E2" s="3"/>
      <c r="F2" s="3"/>
      <c r="G2" s="3"/>
      <c r="H2" s="3"/>
      <c r="I2" s="3"/>
      <c r="J2" s="3"/>
      <c r="K2" s="3"/>
      <c r="L2" s="3"/>
      <c r="M2" s="3"/>
      <c r="N2" s="3"/>
    </row>
    <row r="3" spans="1:14" ht="15" customHeight="1" x14ac:dyDescent="0.15">
      <c r="A3" s="4" t="s">
        <v>2</v>
      </c>
      <c r="B3" s="4"/>
      <c r="C3" s="5" t="s">
        <v>56</v>
      </c>
      <c r="D3" s="5"/>
      <c r="E3" s="5"/>
      <c r="F3" s="5"/>
      <c r="G3" s="5"/>
      <c r="H3" s="5"/>
      <c r="I3" s="5"/>
      <c r="J3" s="5"/>
      <c r="K3" s="5"/>
      <c r="L3" s="5"/>
      <c r="M3" s="5"/>
      <c r="N3" s="5"/>
    </row>
    <row r="4" spans="1:14" ht="15" customHeight="1" x14ac:dyDescent="0.15">
      <c r="A4" s="6" t="s">
        <v>3</v>
      </c>
      <c r="B4" s="6"/>
      <c r="C4" s="7" t="s">
        <v>4</v>
      </c>
      <c r="D4" s="7"/>
      <c r="E4" s="7"/>
      <c r="F4" s="7"/>
      <c r="G4" s="7"/>
      <c r="H4" s="7" t="s">
        <v>5</v>
      </c>
      <c r="I4" s="7"/>
      <c r="J4" s="5" t="s">
        <v>4</v>
      </c>
      <c r="K4" s="5"/>
      <c r="L4" s="5"/>
      <c r="M4" s="5"/>
      <c r="N4" s="5"/>
    </row>
    <row r="5" spans="1:14" ht="15" customHeight="1" x14ac:dyDescent="0.15">
      <c r="A5" s="6" t="s">
        <v>6</v>
      </c>
      <c r="B5" s="6"/>
      <c r="C5" s="7" t="s">
        <v>55</v>
      </c>
      <c r="D5" s="7"/>
      <c r="E5" s="7"/>
      <c r="F5" s="7"/>
      <c r="G5" s="7"/>
      <c r="H5" s="7" t="s">
        <v>7</v>
      </c>
      <c r="I5" s="7"/>
      <c r="J5" s="7">
        <v>67196598</v>
      </c>
      <c r="K5" s="7"/>
      <c r="L5" s="7"/>
      <c r="M5" s="7"/>
      <c r="N5" s="7"/>
    </row>
    <row r="6" spans="1:14" ht="15" customHeight="1" x14ac:dyDescent="0.15">
      <c r="A6" s="8" t="s">
        <v>8</v>
      </c>
      <c r="B6" s="9"/>
      <c r="C6" s="7"/>
      <c r="D6" s="7"/>
      <c r="E6" s="10" t="s">
        <v>9</v>
      </c>
      <c r="F6" s="7" t="s">
        <v>10</v>
      </c>
      <c r="G6" s="7"/>
      <c r="H6" s="7" t="s">
        <v>11</v>
      </c>
      <c r="I6" s="7"/>
      <c r="J6" s="7" t="s">
        <v>12</v>
      </c>
      <c r="K6" s="7"/>
      <c r="L6" s="5" t="s">
        <v>13</v>
      </c>
      <c r="M6" s="5"/>
      <c r="N6" s="10" t="s">
        <v>14</v>
      </c>
    </row>
    <row r="7" spans="1:14" ht="15" customHeight="1" x14ac:dyDescent="0.15">
      <c r="A7" s="8"/>
      <c r="B7" s="9"/>
      <c r="C7" s="11" t="s">
        <v>15</v>
      </c>
      <c r="D7" s="11"/>
      <c r="E7" s="12">
        <v>93</v>
      </c>
      <c r="F7" s="13">
        <v>93</v>
      </c>
      <c r="G7" s="13"/>
      <c r="H7" s="13">
        <v>93</v>
      </c>
      <c r="I7" s="13"/>
      <c r="J7" s="7">
        <v>10</v>
      </c>
      <c r="K7" s="7"/>
      <c r="L7" s="14">
        <f>H7/F7</f>
        <v>1</v>
      </c>
      <c r="M7" s="14"/>
      <c r="N7" s="15">
        <f>L7*10</f>
        <v>10</v>
      </c>
    </row>
    <row r="8" spans="1:14" ht="15" customHeight="1" x14ac:dyDescent="0.15">
      <c r="A8" s="8"/>
      <c r="B8" s="9"/>
      <c r="C8" s="7" t="s">
        <v>16</v>
      </c>
      <c r="D8" s="7"/>
      <c r="E8" s="12">
        <v>93</v>
      </c>
      <c r="F8" s="13">
        <v>93</v>
      </c>
      <c r="G8" s="13"/>
      <c r="H8" s="13">
        <v>93</v>
      </c>
      <c r="I8" s="13"/>
      <c r="J8" s="7" t="s">
        <v>17</v>
      </c>
      <c r="K8" s="7"/>
      <c r="L8" s="7"/>
      <c r="M8" s="7"/>
      <c r="N8" s="10" t="s">
        <v>17</v>
      </c>
    </row>
    <row r="9" spans="1:14" ht="15" customHeight="1" x14ac:dyDescent="0.15">
      <c r="A9" s="8"/>
      <c r="B9" s="9"/>
      <c r="C9" s="7" t="s">
        <v>18</v>
      </c>
      <c r="D9" s="7"/>
      <c r="E9" s="12" t="s">
        <v>17</v>
      </c>
      <c r="F9" s="13" t="s">
        <v>17</v>
      </c>
      <c r="G9" s="13"/>
      <c r="H9" s="13" t="s">
        <v>17</v>
      </c>
      <c r="I9" s="13"/>
      <c r="J9" s="7" t="s">
        <v>17</v>
      </c>
      <c r="K9" s="7"/>
      <c r="L9" s="7" t="s">
        <v>17</v>
      </c>
      <c r="M9" s="7"/>
      <c r="N9" s="10" t="s">
        <v>17</v>
      </c>
    </row>
    <row r="10" spans="1:14" ht="15" customHeight="1" x14ac:dyDescent="0.15">
      <c r="A10" s="16"/>
      <c r="B10" s="7"/>
      <c r="C10" s="7" t="s">
        <v>19</v>
      </c>
      <c r="D10" s="7"/>
      <c r="E10" s="12" t="s">
        <v>17</v>
      </c>
      <c r="F10" s="13" t="s">
        <v>17</v>
      </c>
      <c r="G10" s="13"/>
      <c r="H10" s="13" t="s">
        <v>17</v>
      </c>
      <c r="I10" s="13"/>
      <c r="J10" s="7" t="s">
        <v>17</v>
      </c>
      <c r="K10" s="7"/>
      <c r="L10" s="7" t="s">
        <v>17</v>
      </c>
      <c r="M10" s="7"/>
      <c r="N10" s="10" t="s">
        <v>17</v>
      </c>
    </row>
    <row r="11" spans="1:14" ht="15" customHeight="1" x14ac:dyDescent="0.15">
      <c r="A11" s="6" t="s">
        <v>20</v>
      </c>
      <c r="B11" s="7" t="s">
        <v>21</v>
      </c>
      <c r="C11" s="7"/>
      <c r="D11" s="7"/>
      <c r="E11" s="7"/>
      <c r="F11" s="7"/>
      <c r="G11" s="7"/>
      <c r="H11" s="7" t="s">
        <v>22</v>
      </c>
      <c r="I11" s="7"/>
      <c r="J11" s="7"/>
      <c r="K11" s="7"/>
      <c r="L11" s="7"/>
      <c r="M11" s="7"/>
      <c r="N11" s="7"/>
    </row>
    <row r="12" spans="1:14" ht="132" customHeight="1" x14ac:dyDescent="0.15">
      <c r="A12" s="17"/>
      <c r="B12" s="7" t="s">
        <v>64</v>
      </c>
      <c r="C12" s="7"/>
      <c r="D12" s="7"/>
      <c r="E12" s="7"/>
      <c r="F12" s="7"/>
      <c r="G12" s="7"/>
      <c r="H12" s="18" t="s">
        <v>59</v>
      </c>
      <c r="I12" s="18"/>
      <c r="J12" s="18"/>
      <c r="K12" s="18"/>
      <c r="L12" s="18"/>
      <c r="M12" s="18"/>
      <c r="N12" s="18"/>
    </row>
    <row r="13" spans="1:14" ht="15" customHeight="1" x14ac:dyDescent="0.15">
      <c r="A13" s="4" t="s">
        <v>23</v>
      </c>
      <c r="B13" s="5" t="s">
        <v>24</v>
      </c>
      <c r="C13" s="5" t="s">
        <v>25</v>
      </c>
      <c r="D13" s="5" t="s">
        <v>26</v>
      </c>
      <c r="E13" s="5"/>
      <c r="F13" s="5"/>
      <c r="G13" s="19" t="s">
        <v>27</v>
      </c>
      <c r="H13" s="19" t="s">
        <v>28</v>
      </c>
      <c r="I13" s="7" t="s">
        <v>12</v>
      </c>
      <c r="J13" s="7"/>
      <c r="K13" s="7" t="s">
        <v>14</v>
      </c>
      <c r="L13" s="7"/>
      <c r="M13" s="5" t="s">
        <v>29</v>
      </c>
      <c r="N13" s="5"/>
    </row>
    <row r="14" spans="1:14" x14ac:dyDescent="0.15">
      <c r="A14" s="4"/>
      <c r="B14" s="5"/>
      <c r="C14" s="5"/>
      <c r="D14" s="5"/>
      <c r="E14" s="5"/>
      <c r="F14" s="5"/>
      <c r="G14" s="10" t="s">
        <v>30</v>
      </c>
      <c r="H14" s="10" t="s">
        <v>31</v>
      </c>
      <c r="I14" s="7"/>
      <c r="J14" s="7"/>
      <c r="K14" s="7"/>
      <c r="L14" s="7"/>
      <c r="M14" s="5"/>
      <c r="N14" s="5"/>
    </row>
    <row r="15" spans="1:14" ht="36.950000000000003" customHeight="1" x14ac:dyDescent="0.15">
      <c r="A15" s="4"/>
      <c r="B15" s="5" t="s">
        <v>32</v>
      </c>
      <c r="C15" s="5" t="s">
        <v>33</v>
      </c>
      <c r="D15" s="20" t="s">
        <v>57</v>
      </c>
      <c r="E15" s="20"/>
      <c r="F15" s="20"/>
      <c r="G15" s="10" t="s">
        <v>34</v>
      </c>
      <c r="H15" s="10" t="s">
        <v>35</v>
      </c>
      <c r="I15" s="7">
        <v>8</v>
      </c>
      <c r="J15" s="7"/>
      <c r="K15" s="7">
        <v>8</v>
      </c>
      <c r="L15" s="7"/>
      <c r="M15" s="7"/>
      <c r="N15" s="7"/>
    </row>
    <row r="16" spans="1:14" ht="36" customHeight="1" x14ac:dyDescent="0.15">
      <c r="A16" s="4"/>
      <c r="B16" s="5"/>
      <c r="C16" s="5"/>
      <c r="D16" s="20" t="s">
        <v>58</v>
      </c>
      <c r="E16" s="20"/>
      <c r="F16" s="20"/>
      <c r="G16" s="10" t="s">
        <v>36</v>
      </c>
      <c r="H16" s="10" t="s">
        <v>37</v>
      </c>
      <c r="I16" s="7">
        <v>7</v>
      </c>
      <c r="J16" s="7"/>
      <c r="K16" s="7">
        <v>7</v>
      </c>
      <c r="L16" s="7"/>
      <c r="M16" s="7"/>
      <c r="N16" s="7"/>
    </row>
    <row r="17" spans="1:14" ht="92.1" customHeight="1" x14ac:dyDescent="0.15">
      <c r="A17" s="4"/>
      <c r="B17" s="5"/>
      <c r="C17" s="21" t="s">
        <v>38</v>
      </c>
      <c r="D17" s="20" t="s">
        <v>60</v>
      </c>
      <c r="E17" s="20"/>
      <c r="F17" s="20"/>
      <c r="G17" s="10" t="s">
        <v>39</v>
      </c>
      <c r="H17" s="10" t="s">
        <v>40</v>
      </c>
      <c r="I17" s="7">
        <v>15</v>
      </c>
      <c r="J17" s="7"/>
      <c r="K17" s="7">
        <v>14</v>
      </c>
      <c r="L17" s="7"/>
      <c r="M17" s="7" t="s">
        <v>41</v>
      </c>
      <c r="N17" s="7"/>
    </row>
    <row r="18" spans="1:14" ht="104.1" customHeight="1" x14ac:dyDescent="0.15">
      <c r="A18" s="4"/>
      <c r="B18" s="5"/>
      <c r="C18" s="22" t="s">
        <v>42</v>
      </c>
      <c r="D18" s="20" t="s">
        <v>63</v>
      </c>
      <c r="E18" s="20"/>
      <c r="F18" s="20"/>
      <c r="G18" s="10" t="s">
        <v>43</v>
      </c>
      <c r="H18" s="23" t="s">
        <v>44</v>
      </c>
      <c r="I18" s="7">
        <v>5</v>
      </c>
      <c r="J18" s="7"/>
      <c r="K18" s="7">
        <v>5</v>
      </c>
      <c r="L18" s="7"/>
      <c r="M18" s="7"/>
      <c r="N18" s="7"/>
    </row>
    <row r="19" spans="1:14" ht="63" customHeight="1" x14ac:dyDescent="0.15">
      <c r="A19" s="4"/>
      <c r="B19" s="5"/>
      <c r="C19" s="7"/>
      <c r="D19" s="24" t="s">
        <v>61</v>
      </c>
      <c r="E19" s="24"/>
      <c r="F19" s="25"/>
      <c r="G19" s="10" t="s">
        <v>45</v>
      </c>
      <c r="H19" s="23" t="s">
        <v>44</v>
      </c>
      <c r="I19" s="26">
        <v>5</v>
      </c>
      <c r="J19" s="7"/>
      <c r="K19" s="26">
        <v>5</v>
      </c>
      <c r="L19" s="7"/>
      <c r="M19" s="26"/>
      <c r="N19" s="7"/>
    </row>
    <row r="20" spans="1:14" ht="27.95" customHeight="1" x14ac:dyDescent="0.15">
      <c r="A20" s="4"/>
      <c r="B20" s="5"/>
      <c r="C20" s="21" t="s">
        <v>46</v>
      </c>
      <c r="D20" s="20" t="s">
        <v>47</v>
      </c>
      <c r="E20" s="20"/>
      <c r="F20" s="20"/>
      <c r="G20" s="10" t="s">
        <v>48</v>
      </c>
      <c r="H20" s="23" t="s">
        <v>49</v>
      </c>
      <c r="I20" s="7">
        <v>10</v>
      </c>
      <c r="J20" s="7"/>
      <c r="K20" s="7">
        <v>10</v>
      </c>
      <c r="L20" s="7"/>
      <c r="M20" s="7"/>
      <c r="N20" s="7"/>
    </row>
    <row r="21" spans="1:14" ht="84.95" customHeight="1" x14ac:dyDescent="0.15">
      <c r="A21" s="4"/>
      <c r="B21" s="27" t="s">
        <v>50</v>
      </c>
      <c r="C21" s="21" t="s">
        <v>51</v>
      </c>
      <c r="D21" s="20" t="s">
        <v>62</v>
      </c>
      <c r="E21" s="20"/>
      <c r="F21" s="20"/>
      <c r="G21" s="10" t="s">
        <v>39</v>
      </c>
      <c r="H21" s="23" t="s">
        <v>52</v>
      </c>
      <c r="I21" s="7">
        <v>40</v>
      </c>
      <c r="J21" s="7"/>
      <c r="K21" s="7">
        <v>34</v>
      </c>
      <c r="L21" s="7"/>
      <c r="M21" s="7" t="s">
        <v>41</v>
      </c>
      <c r="N21" s="7"/>
    </row>
    <row r="22" spans="1:14" ht="18" customHeight="1" x14ac:dyDescent="0.15">
      <c r="A22" s="28" t="s">
        <v>53</v>
      </c>
      <c r="B22" s="28"/>
      <c r="C22" s="28"/>
      <c r="D22" s="28"/>
      <c r="E22" s="28"/>
      <c r="F22" s="28"/>
      <c r="G22" s="28"/>
      <c r="H22" s="28"/>
      <c r="I22" s="29">
        <f>SUM(I15:J21)+J7</f>
        <v>100</v>
      </c>
      <c r="J22" s="29"/>
      <c r="K22" s="30">
        <f>SUM(K15:L21)+N7</f>
        <v>93</v>
      </c>
      <c r="L22" s="30"/>
      <c r="M22" s="31"/>
      <c r="N22" s="31"/>
    </row>
    <row r="23" spans="1:14" s="34" customFormat="1" ht="117.95" customHeight="1" x14ac:dyDescent="0.15">
      <c r="A23" s="32" t="s">
        <v>54</v>
      </c>
      <c r="B23" s="33"/>
      <c r="C23" s="33"/>
      <c r="D23" s="33"/>
      <c r="E23" s="33"/>
      <c r="F23" s="33"/>
      <c r="G23" s="33"/>
      <c r="H23" s="33"/>
      <c r="I23" s="33"/>
      <c r="J23" s="33"/>
      <c r="K23" s="33"/>
      <c r="L23" s="33"/>
      <c r="M23" s="33"/>
      <c r="N23" s="33"/>
    </row>
  </sheetData>
  <mergeCells count="8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H11:N11"/>
    <mergeCell ref="B12:G12"/>
    <mergeCell ref="H12:N12"/>
    <mergeCell ref="D15:F15"/>
    <mergeCell ref="I15:J15"/>
    <mergeCell ref="K15:L15"/>
    <mergeCell ref="M15:N15"/>
    <mergeCell ref="D13:F14"/>
    <mergeCell ref="I13:J14"/>
    <mergeCell ref="K13:L14"/>
    <mergeCell ref="M13:N14"/>
    <mergeCell ref="I16:J16"/>
    <mergeCell ref="K16:L16"/>
    <mergeCell ref="M16:N16"/>
    <mergeCell ref="D17:F17"/>
    <mergeCell ref="I17:J17"/>
    <mergeCell ref="K17:L17"/>
    <mergeCell ref="M17:N17"/>
    <mergeCell ref="I18:J18"/>
    <mergeCell ref="K18:L18"/>
    <mergeCell ref="M18:N18"/>
    <mergeCell ref="D19:F19"/>
    <mergeCell ref="I19:J19"/>
    <mergeCell ref="K19:L19"/>
    <mergeCell ref="M19:N19"/>
    <mergeCell ref="I20:J20"/>
    <mergeCell ref="K20:L20"/>
    <mergeCell ref="M20:N20"/>
    <mergeCell ref="D21:F21"/>
    <mergeCell ref="I21:J21"/>
    <mergeCell ref="K21:L21"/>
    <mergeCell ref="M21:N21"/>
    <mergeCell ref="A22:H22"/>
    <mergeCell ref="I22:J22"/>
    <mergeCell ref="K22:L22"/>
    <mergeCell ref="M22:N22"/>
    <mergeCell ref="A23:N23"/>
    <mergeCell ref="A11:A12"/>
    <mergeCell ref="A13:A21"/>
    <mergeCell ref="B13:B14"/>
    <mergeCell ref="B15:B20"/>
    <mergeCell ref="C13:C14"/>
    <mergeCell ref="C15:C16"/>
    <mergeCell ref="C18:C19"/>
    <mergeCell ref="B11:G11"/>
    <mergeCell ref="D20:F20"/>
    <mergeCell ref="D18:F18"/>
    <mergeCell ref="D16:F16"/>
  </mergeCells>
  <phoneticPr fontId="7" type="noConversion"/>
  <printOptions horizontalCentered="1"/>
  <pageMargins left="0.70069444444444495" right="0.70069444444444495" top="0.75138888888888899" bottom="0.75138888888888899" header="0.29861111111111099" footer="0.29861111111111099"/>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迷迭香</dc:creator>
  <cp:lastModifiedBy>Windows User</cp:lastModifiedBy>
  <dcterms:created xsi:type="dcterms:W3CDTF">2023-03-24T01:56:00Z</dcterms:created>
  <dcterms:modified xsi:type="dcterms:W3CDTF">2023-05-22T07:16:39Z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DC0C5332F5D74A8A9BE62078C8AC9AEC_13</vt:lpwstr>
  </property>
  <property fmtid="{D5CDD505-2E9C-101B-9397-08002B2CF9AE}" pid="3" name="KSOProductBuildVer">
    <vt:lpwstr>2052-11.1.0.14309</vt:lpwstr>
  </property>
</Properties>
</file>