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I22" i="1" l="1"/>
  <c r="N7" i="1"/>
  <c r="K22" i="1" s="1"/>
  <c r="L7" i="1"/>
</calcChain>
</file>

<file path=xl/sharedStrings.xml><?xml version="1.0" encoding="utf-8"?>
<sst xmlns="http://schemas.openxmlformats.org/spreadsheetml/2006/main" count="82" uniqueCount="66">
  <si>
    <t>项目支出绩效自评表</t>
  </si>
  <si>
    <r>
      <rPr>
        <sz val="10"/>
        <color theme="1"/>
        <rFont val="宋体"/>
        <charset val="134"/>
        <scheme val="minor"/>
      </rPr>
      <t>（</t>
    </r>
    <r>
      <rPr>
        <sz val="10"/>
        <color theme="1"/>
        <rFont val="宋体"/>
        <charset val="134"/>
      </rPr>
      <t xml:space="preserve"> 2022 年度）</t>
    </r>
  </si>
  <si>
    <t>项目名称</t>
  </si>
  <si>
    <t>新技术新应用安全评估技术服务费</t>
  </si>
  <si>
    <t>主管部门</t>
  </si>
  <si>
    <t>中共北京市委网络安全和信息化委员会办公室</t>
  </si>
  <si>
    <t>实施单位</t>
  </si>
  <si>
    <t>项目负责人</t>
  </si>
  <si>
    <t>尹珩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</si>
  <si>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</si>
  <si>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</si>
  <si>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</si>
  <si>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</si>
  <si>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</si>
  <si>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</si>
  <si>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</si>
  <si>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</si>
  <si>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</si>
  <si>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</si>
  <si>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</si>
  <si>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charset val="134"/>
        <scheme val="minor"/>
      </rPr>
      <t xml:space="preserve">      </t>
    </r>
    <r>
      <rPr>
        <sz val="10"/>
        <color theme="1"/>
        <rFont val="宋体"/>
        <charset val="134"/>
      </rPr>
      <t>上年结转资金</t>
    </r>
  </si>
  <si>
    <r>
      <rPr>
        <sz val="10"/>
        <color theme="1"/>
        <rFont val="宋体"/>
        <charset val="134"/>
        <scheme val="minor"/>
      </rPr>
      <t xml:space="preserve">  </t>
    </r>
    <r>
      <rPr>
        <sz val="10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</si>
  <si>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</si>
  <si>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</si>
  <si>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</si>
  <si>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完成28个（次）互联网信息服务安全评估技术服务工作，对互联网新技术新应用进行分析评价，发现风险隐患。完成上年度验收工作和尾款支付。</t>
  </si>
  <si>
    <t>完成了28个（次）互联网信息服务安全评估技术服务工作，对各互联网信息服务进行专业分析评估，从而更全面准确地发现风险隐患，更好地维护网络安全。完成上年度工作验收。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</si>
  <si>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</si>
  <si>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</si>
  <si>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</si>
  <si>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</si>
  <si>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</si>
  <si>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</si>
  <si>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</si>
  <si>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</si>
  <si>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</si>
  <si>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</si>
  <si>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</si>
  <si>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完成互联网信息服务安全评估或服务指导，建立安全评估流程规范</t>
  </si>
  <si>
    <t>≥28个（次）</t>
  </si>
  <si>
    <t>28个（次）</t>
  </si>
  <si>
    <t>质量指标</t>
  </si>
  <si>
    <t>问题或风险发现率</t>
  </si>
  <si>
    <t>≥90%</t>
  </si>
  <si>
    <t>时效指标</t>
  </si>
  <si>
    <t>完成招标及合同签订</t>
  </si>
  <si>
    <t>≤4月</t>
  </si>
  <si>
    <t>4月</t>
  </si>
  <si>
    <t>完成安全评估或服务指导工作的50%，基本完成评估规范和流程</t>
  </si>
  <si>
    <t>≤9月</t>
  </si>
  <si>
    <t>9月</t>
  </si>
  <si>
    <t>完成全部实施</t>
  </si>
  <si>
    <t>≤12月</t>
  </si>
  <si>
    <t>12月</t>
  </si>
  <si>
    <t>成本指标</t>
  </si>
  <si>
    <t>预算控制</t>
  </si>
  <si>
    <t>≤149.6802万元</t>
  </si>
  <si>
    <t>149.68万元</t>
  </si>
  <si>
    <t>效益指标</t>
  </si>
  <si>
    <t>社会效益
指标</t>
  </si>
  <si>
    <t>按照《网络安全法》《互联网新闻信息服务新技术新应用安全评估管理规定》等法规政策要求，加强对互联网信息服务和相关新技术新应用的评估管理，对各互联网信息服务进行专业分析，从而更全面准确地发现风险隐患，更好地维护网络安全。</t>
  </si>
  <si>
    <t>优良中低差</t>
  </si>
  <si>
    <t>基本达到预期指标</t>
  </si>
  <si>
    <t>指标设置合理性、项目执行效益资料还需要进一步完善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</si>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</sst>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00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10" fontId="1" fillId="0" borderId="4" xfId="1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9" fontId="4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view="pageBreakPreview" topLeftCell="A13" zoomScaleNormal="100" workbookViewId="0">
      <selection activeCell="A22" sqref="A22:H22"/>
    </sheetView>
  </sheetViews>
  <sheetFormatPr defaultColWidth="9" defaultRowHeight="13.5" x14ac:dyDescent="0.15"/>
  <cols>
    <col min="5" max="5" width="12.625" customWidth="1"/>
    <col min="6" max="6" width="5.875" customWidth="1"/>
    <col min="9" max="9" width="5.875" customWidth="1"/>
    <col min="10" max="10" width="3.875" customWidth="1"/>
    <col min="12" max="12" width="2.375" customWidth="1"/>
    <col min="14" max="14" width="9" customWidth="1"/>
  </cols>
  <sheetData>
    <row r="1" spans="1:14" ht="20.2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" customHeight="1" x14ac:dyDescent="0.15">
      <c r="A3" s="13" t="s">
        <v>2</v>
      </c>
      <c r="B3" s="13"/>
      <c r="C3" s="14" t="s">
        <v>3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5" customHeight="1" x14ac:dyDescent="0.15">
      <c r="A4" s="15" t="s">
        <v>4</v>
      </c>
      <c r="B4" s="15"/>
      <c r="C4" s="16" t="s">
        <v>5</v>
      </c>
      <c r="D4" s="16"/>
      <c r="E4" s="16"/>
      <c r="F4" s="16"/>
      <c r="G4" s="16"/>
      <c r="H4" s="16" t="s">
        <v>6</v>
      </c>
      <c r="I4" s="16"/>
      <c r="J4" s="14" t="s">
        <v>5</v>
      </c>
      <c r="K4" s="14"/>
      <c r="L4" s="14"/>
      <c r="M4" s="14"/>
      <c r="N4" s="14"/>
    </row>
    <row r="5" spans="1:14" ht="15" customHeight="1" x14ac:dyDescent="0.15">
      <c r="A5" s="15" t="s">
        <v>7</v>
      </c>
      <c r="B5" s="15"/>
      <c r="C5" s="16" t="s">
        <v>8</v>
      </c>
      <c r="D5" s="16"/>
      <c r="E5" s="16"/>
      <c r="F5" s="16"/>
      <c r="G5" s="16"/>
      <c r="H5" s="16" t="s">
        <v>9</v>
      </c>
      <c r="I5" s="16"/>
      <c r="J5" s="16">
        <v>67196609</v>
      </c>
      <c r="K5" s="16"/>
      <c r="L5" s="16"/>
      <c r="M5" s="16"/>
      <c r="N5" s="16"/>
    </row>
    <row r="6" spans="1:14" ht="15" customHeight="1" x14ac:dyDescent="0.15">
      <c r="A6" s="31" t="s">
        <v>10</v>
      </c>
      <c r="B6" s="32"/>
      <c r="C6" s="16"/>
      <c r="D6" s="16"/>
      <c r="E6" s="2" t="s">
        <v>11</v>
      </c>
      <c r="F6" s="16" t="s">
        <v>12</v>
      </c>
      <c r="G6" s="16"/>
      <c r="H6" s="16" t="s">
        <v>13</v>
      </c>
      <c r="I6" s="16"/>
      <c r="J6" s="16" t="s">
        <v>14</v>
      </c>
      <c r="K6" s="16"/>
      <c r="L6" s="14" t="s">
        <v>15</v>
      </c>
      <c r="M6" s="14"/>
      <c r="N6" s="2" t="s">
        <v>16</v>
      </c>
    </row>
    <row r="7" spans="1:14" ht="15" customHeight="1" x14ac:dyDescent="0.15">
      <c r="A7" s="31"/>
      <c r="B7" s="32"/>
      <c r="C7" s="17" t="s">
        <v>17</v>
      </c>
      <c r="D7" s="17"/>
      <c r="E7" s="3">
        <v>152.47999999999999</v>
      </c>
      <c r="F7" s="18">
        <v>149.68020000000001</v>
      </c>
      <c r="G7" s="18"/>
      <c r="H7" s="18">
        <v>149.68</v>
      </c>
      <c r="I7" s="18"/>
      <c r="J7" s="16">
        <v>10</v>
      </c>
      <c r="K7" s="16"/>
      <c r="L7" s="19">
        <f>H7/F7</f>
        <v>0.99999866381792646</v>
      </c>
      <c r="M7" s="19"/>
      <c r="N7" s="10">
        <f>L7*10</f>
        <v>9.9999866381792639</v>
      </c>
    </row>
    <row r="8" spans="1:14" ht="15" customHeight="1" x14ac:dyDescent="0.15">
      <c r="A8" s="31"/>
      <c r="B8" s="32"/>
      <c r="C8" s="16" t="s">
        <v>18</v>
      </c>
      <c r="D8" s="16"/>
      <c r="E8" s="3">
        <v>152.47999999999999</v>
      </c>
      <c r="F8" s="18">
        <v>149.68020000000001</v>
      </c>
      <c r="G8" s="18"/>
      <c r="H8" s="18">
        <v>149.68</v>
      </c>
      <c r="I8" s="18"/>
      <c r="J8" s="16" t="s">
        <v>19</v>
      </c>
      <c r="K8" s="16"/>
      <c r="L8" s="16"/>
      <c r="M8" s="16"/>
      <c r="N8" s="2" t="s">
        <v>19</v>
      </c>
    </row>
    <row r="9" spans="1:14" ht="15" customHeight="1" x14ac:dyDescent="0.15">
      <c r="A9" s="31"/>
      <c r="B9" s="32"/>
      <c r="C9" s="16" t="s">
        <v>20</v>
      </c>
      <c r="D9" s="16"/>
      <c r="E9" s="3" t="s">
        <v>19</v>
      </c>
      <c r="F9" s="18" t="s">
        <v>19</v>
      </c>
      <c r="G9" s="18"/>
      <c r="H9" s="16" t="s">
        <v>19</v>
      </c>
      <c r="I9" s="16"/>
      <c r="J9" s="16" t="s">
        <v>19</v>
      </c>
      <c r="K9" s="16"/>
      <c r="L9" s="16" t="s">
        <v>19</v>
      </c>
      <c r="M9" s="16"/>
      <c r="N9" s="2" t="s">
        <v>19</v>
      </c>
    </row>
    <row r="10" spans="1:14" ht="15" customHeight="1" x14ac:dyDescent="0.15">
      <c r="A10" s="33"/>
      <c r="B10" s="16"/>
      <c r="C10" s="16" t="s">
        <v>21</v>
      </c>
      <c r="D10" s="16"/>
      <c r="E10" s="3" t="s">
        <v>19</v>
      </c>
      <c r="F10" s="18" t="s">
        <v>19</v>
      </c>
      <c r="G10" s="18"/>
      <c r="H10" s="16" t="s">
        <v>19</v>
      </c>
      <c r="I10" s="16"/>
      <c r="J10" s="16" t="s">
        <v>19</v>
      </c>
      <c r="K10" s="16"/>
      <c r="L10" s="16" t="s">
        <v>19</v>
      </c>
      <c r="M10" s="16"/>
      <c r="N10" s="2" t="s">
        <v>19</v>
      </c>
    </row>
    <row r="11" spans="1:14" ht="15" customHeight="1" x14ac:dyDescent="0.15">
      <c r="A11" s="15" t="s">
        <v>22</v>
      </c>
      <c r="B11" s="16" t="s">
        <v>23</v>
      </c>
      <c r="C11" s="16"/>
      <c r="D11" s="16"/>
      <c r="E11" s="16"/>
      <c r="F11" s="16"/>
      <c r="G11" s="16"/>
      <c r="H11" s="16" t="s">
        <v>24</v>
      </c>
      <c r="I11" s="16"/>
      <c r="J11" s="16"/>
      <c r="K11" s="16"/>
      <c r="L11" s="16"/>
      <c r="M11" s="16"/>
      <c r="N11" s="16"/>
    </row>
    <row r="12" spans="1:14" ht="73.900000000000006" customHeight="1" x14ac:dyDescent="0.15">
      <c r="A12" s="29"/>
      <c r="B12" s="20" t="s">
        <v>25</v>
      </c>
      <c r="C12" s="20"/>
      <c r="D12" s="20"/>
      <c r="E12" s="20"/>
      <c r="F12" s="20"/>
      <c r="G12" s="20"/>
      <c r="H12" s="21" t="s">
        <v>26</v>
      </c>
      <c r="I12" s="21"/>
      <c r="J12" s="21"/>
      <c r="K12" s="21"/>
      <c r="L12" s="21"/>
      <c r="M12" s="21"/>
      <c r="N12" s="21"/>
    </row>
    <row r="13" spans="1:14" ht="15" customHeight="1" x14ac:dyDescent="0.15">
      <c r="A13" s="13" t="s">
        <v>27</v>
      </c>
      <c r="B13" s="30" t="s">
        <v>28</v>
      </c>
      <c r="C13" s="30" t="s">
        <v>29</v>
      </c>
      <c r="D13" s="30" t="s">
        <v>30</v>
      </c>
      <c r="E13" s="30"/>
      <c r="F13" s="30"/>
      <c r="G13" s="7" t="s">
        <v>31</v>
      </c>
      <c r="H13" s="7" t="s">
        <v>32</v>
      </c>
      <c r="I13" s="20" t="s">
        <v>14</v>
      </c>
      <c r="J13" s="20"/>
      <c r="K13" s="20" t="s">
        <v>16</v>
      </c>
      <c r="L13" s="20"/>
      <c r="M13" s="30" t="s">
        <v>33</v>
      </c>
      <c r="N13" s="30"/>
    </row>
    <row r="14" spans="1:14" x14ac:dyDescent="0.15">
      <c r="A14" s="13"/>
      <c r="B14" s="30"/>
      <c r="C14" s="30"/>
      <c r="D14" s="30"/>
      <c r="E14" s="30"/>
      <c r="F14" s="30"/>
      <c r="G14" s="4" t="s">
        <v>34</v>
      </c>
      <c r="H14" s="4" t="s">
        <v>35</v>
      </c>
      <c r="I14" s="20"/>
      <c r="J14" s="20"/>
      <c r="K14" s="20"/>
      <c r="L14" s="20"/>
      <c r="M14" s="30"/>
      <c r="N14" s="30"/>
    </row>
    <row r="15" spans="1:14" ht="42" customHeight="1" x14ac:dyDescent="0.15">
      <c r="A15" s="13"/>
      <c r="B15" s="30" t="s">
        <v>36</v>
      </c>
      <c r="C15" s="6" t="s">
        <v>37</v>
      </c>
      <c r="D15" s="22" t="s">
        <v>38</v>
      </c>
      <c r="E15" s="22"/>
      <c r="F15" s="22"/>
      <c r="G15" s="4" t="s">
        <v>39</v>
      </c>
      <c r="H15" s="4" t="s">
        <v>40</v>
      </c>
      <c r="I15" s="20">
        <v>15</v>
      </c>
      <c r="J15" s="20"/>
      <c r="K15" s="20">
        <v>15</v>
      </c>
      <c r="L15" s="20"/>
      <c r="M15" s="20"/>
      <c r="N15" s="20"/>
    </row>
    <row r="16" spans="1:14" ht="34.9" customHeight="1" x14ac:dyDescent="0.15">
      <c r="A16" s="13"/>
      <c r="B16" s="30"/>
      <c r="C16" s="6" t="s">
        <v>41</v>
      </c>
      <c r="D16" s="22" t="s">
        <v>42</v>
      </c>
      <c r="E16" s="22"/>
      <c r="F16" s="22"/>
      <c r="G16" s="4" t="s">
        <v>43</v>
      </c>
      <c r="H16" s="8">
        <v>1</v>
      </c>
      <c r="I16" s="20">
        <v>15</v>
      </c>
      <c r="J16" s="20"/>
      <c r="K16" s="20">
        <v>15</v>
      </c>
      <c r="L16" s="20"/>
      <c r="M16" s="20"/>
      <c r="N16" s="20"/>
    </row>
    <row r="17" spans="1:14" ht="37.15" customHeight="1" x14ac:dyDescent="0.15">
      <c r="A17" s="13"/>
      <c r="B17" s="30"/>
      <c r="C17" s="30" t="s">
        <v>44</v>
      </c>
      <c r="D17" s="22" t="s">
        <v>45</v>
      </c>
      <c r="E17" s="22"/>
      <c r="F17" s="22"/>
      <c r="G17" s="4" t="s">
        <v>46</v>
      </c>
      <c r="H17" s="4" t="s">
        <v>47</v>
      </c>
      <c r="I17" s="20">
        <v>3</v>
      </c>
      <c r="J17" s="20"/>
      <c r="K17" s="20">
        <v>3</v>
      </c>
      <c r="L17" s="20"/>
      <c r="M17" s="20"/>
      <c r="N17" s="20"/>
    </row>
    <row r="18" spans="1:14" ht="37.9" customHeight="1" x14ac:dyDescent="0.15">
      <c r="A18" s="13"/>
      <c r="B18" s="30"/>
      <c r="C18" s="30"/>
      <c r="D18" s="22" t="s">
        <v>48</v>
      </c>
      <c r="E18" s="22"/>
      <c r="F18" s="22"/>
      <c r="G18" s="4" t="s">
        <v>49</v>
      </c>
      <c r="H18" s="4" t="s">
        <v>50</v>
      </c>
      <c r="I18" s="20">
        <v>3</v>
      </c>
      <c r="J18" s="20"/>
      <c r="K18" s="20">
        <v>3</v>
      </c>
      <c r="L18" s="20"/>
      <c r="M18" s="20"/>
      <c r="N18" s="20"/>
    </row>
    <row r="19" spans="1:14" ht="34.15" customHeight="1" x14ac:dyDescent="0.15">
      <c r="A19" s="13"/>
      <c r="B19" s="30"/>
      <c r="C19" s="30"/>
      <c r="D19" s="22" t="s">
        <v>51</v>
      </c>
      <c r="E19" s="22"/>
      <c r="F19" s="22"/>
      <c r="G19" s="4" t="s">
        <v>52</v>
      </c>
      <c r="H19" s="4" t="s">
        <v>53</v>
      </c>
      <c r="I19" s="20">
        <v>4</v>
      </c>
      <c r="J19" s="20"/>
      <c r="K19" s="20">
        <v>4</v>
      </c>
      <c r="L19" s="20"/>
      <c r="M19" s="20"/>
      <c r="N19" s="20"/>
    </row>
    <row r="20" spans="1:14" ht="39" customHeight="1" x14ac:dyDescent="0.15">
      <c r="A20" s="13"/>
      <c r="B20" s="30"/>
      <c r="C20" s="6" t="s">
        <v>54</v>
      </c>
      <c r="D20" s="22" t="s">
        <v>55</v>
      </c>
      <c r="E20" s="22"/>
      <c r="F20" s="22"/>
      <c r="G20" s="4" t="s">
        <v>56</v>
      </c>
      <c r="H20" s="4" t="s">
        <v>57</v>
      </c>
      <c r="I20" s="20">
        <v>10</v>
      </c>
      <c r="J20" s="20"/>
      <c r="K20" s="20">
        <v>10</v>
      </c>
      <c r="L20" s="20"/>
      <c r="M20" s="20"/>
      <c r="N20" s="20"/>
    </row>
    <row r="21" spans="1:14" ht="147" customHeight="1" x14ac:dyDescent="0.15">
      <c r="A21" s="13"/>
      <c r="B21" s="6" t="s">
        <v>58</v>
      </c>
      <c r="C21" s="6" t="s">
        <v>59</v>
      </c>
      <c r="D21" s="22" t="s">
        <v>60</v>
      </c>
      <c r="E21" s="22"/>
      <c r="F21" s="22"/>
      <c r="G21" s="9" t="s">
        <v>61</v>
      </c>
      <c r="H21" s="5" t="s">
        <v>62</v>
      </c>
      <c r="I21" s="20">
        <v>40</v>
      </c>
      <c r="J21" s="20"/>
      <c r="K21" s="20">
        <v>31</v>
      </c>
      <c r="L21" s="20"/>
      <c r="M21" s="20" t="s">
        <v>63</v>
      </c>
      <c r="N21" s="20"/>
    </row>
    <row r="22" spans="1:14" ht="21" customHeight="1" x14ac:dyDescent="0.15">
      <c r="A22" s="23" t="s">
        <v>64</v>
      </c>
      <c r="B22" s="23"/>
      <c r="C22" s="23"/>
      <c r="D22" s="23"/>
      <c r="E22" s="23"/>
      <c r="F22" s="23"/>
      <c r="G22" s="23"/>
      <c r="H22" s="23"/>
      <c r="I22" s="24">
        <f>SUM(I15:J21)+J7</f>
        <v>100</v>
      </c>
      <c r="J22" s="24"/>
      <c r="K22" s="25">
        <f>SUM(K15:L21)+N7</f>
        <v>90.999986638179266</v>
      </c>
      <c r="L22" s="25"/>
      <c r="M22" s="26"/>
      <c r="N22" s="26"/>
    </row>
    <row r="23" spans="1:14" s="1" customFormat="1" ht="118.15" customHeight="1" x14ac:dyDescent="0.15">
      <c r="A23" s="27" t="s">
        <v>65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85">
    <mergeCell ref="A11:A12"/>
    <mergeCell ref="A13:A21"/>
    <mergeCell ref="B13:B14"/>
    <mergeCell ref="B15:B20"/>
    <mergeCell ref="C13:C14"/>
    <mergeCell ref="C17:C19"/>
    <mergeCell ref="A22:H22"/>
    <mergeCell ref="I22:J22"/>
    <mergeCell ref="K22:L22"/>
    <mergeCell ref="M22:N22"/>
    <mergeCell ref="A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2023-05-17T09:38:26Z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07759807428D4284AB5E18F68909F825_13</vt:lpwstr>
  </property>
  <property fmtid="{D5CDD505-2E9C-101B-9397-08002B2CF9AE}" pid="3" name="KSOProductBuildVer">
    <vt:lpwstr>2052-11.1.0.14309</vt:lpwstr>
  </property>
</Properties>
</file>