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给新姐\2022年决算公开\拟报送2023.8.17\中共北京市委网络安全和信息化委员会办公室2022年度部门决算\中共北京市委网络安全和信息化委员会办公室2022年度部门绩效评价情况\三、中共北京市委网络安全和信息化委员会办公室项目支出绩效自评表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I36" i="1" l="1"/>
  <c r="N7" i="1"/>
  <c r="K36" i="1" s="1"/>
  <c r="L7" i="1"/>
</calcChain>
</file>

<file path=xl/sharedStrings.xml><?xml version="1.0" encoding="utf-8"?>
<sst xmlns="http://schemas.openxmlformats.org/spreadsheetml/2006/main" count="125" uniqueCount="92">
  <si>
    <t>项目支出绩效自评表</t>
  </si>
  <si>
    <r>
      <rPr>
        <sz val="10"/>
        <color theme="1"/>
        <rFont val="宋体"/>
        <family val="3"/>
        <charset val="134"/>
        <scheme val="minor"/>
      </rPr>
      <t xml:space="preserve">（ </t>
    </r>
    <r>
      <rPr>
        <sz val="10"/>
        <color theme="1"/>
        <rFont val="宋体"/>
        <family val="3"/>
        <charset val="134"/>
      </rPr>
      <t>2022 年度）</t>
    </r>
  </si>
  <si>
    <t>项目名称</t>
  </si>
  <si>
    <t>信息化运维及安全保障项目经费</t>
  </si>
  <si>
    <t>主管部门</t>
  </si>
  <si>
    <t>中共北京市委网络安全和信息化委员会办公室</t>
  </si>
  <si>
    <t>实施单位</t>
  </si>
  <si>
    <t>项目负责人</t>
  </si>
  <si>
    <t>尹珩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</si>
  <si>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</si>
  <si>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</si>
  <si>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</si>
  <si>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</si>
  <si>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</si>
  <si>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</si>
  <si>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</si>
  <si>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</si>
  <si>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</si>
  <si>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</si>
  <si>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</si>
  <si>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</si>
  <si>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</si>
  <si>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</si>
  <si>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</si>
  <si>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</si>
  <si>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</si>
  <si>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</si>
  <si>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</si>
  <si>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</si>
  <si>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</si>
  <si>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</si>
  <si>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</si>
  <si>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</si>
  <si>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</si>
  <si>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</si>
  <si>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</si>
  <si>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完成网络安全运维保障工作</t>
  </si>
  <si>
    <t>1年</t>
  </si>
  <si>
    <t>完成安全巡检</t>
  </si>
  <si>
    <t>12次</t>
  </si>
  <si>
    <t>应急演练</t>
  </si>
  <si>
    <t>1次</t>
  </si>
  <si>
    <t>2次</t>
  </si>
  <si>
    <t>完成5个系统等保三级测评</t>
  </si>
  <si>
    <t>硬件维护数量信息化支撑系统</t>
  </si>
  <si>
    <t>220台</t>
  </si>
  <si>
    <t>一期二期系统</t>
  </si>
  <si>
    <t>140台</t>
  </si>
  <si>
    <t>信息系统一期二期维护数量</t>
  </si>
  <si>
    <t>11个</t>
  </si>
  <si>
    <t>数据中心运行维护面积约</t>
  </si>
  <si>
    <t>2000平米</t>
  </si>
  <si>
    <t>指挥中心显示系统约</t>
  </si>
  <si>
    <t>11套</t>
  </si>
  <si>
    <t>网络安全系统</t>
  </si>
  <si>
    <t>1套</t>
  </si>
  <si>
    <t>信息化支撑系统设备常规维护</t>
  </si>
  <si>
    <t>12次/年</t>
  </si>
  <si>
    <t>深度运维</t>
  </si>
  <si>
    <t>4次/年</t>
  </si>
  <si>
    <t>质量指标</t>
  </si>
  <si>
    <t>设备及系统稳定性</t>
  </si>
  <si>
    <t>≥98%</t>
  </si>
  <si>
    <t>各系统重大安全事件发生次数</t>
  </si>
  <si>
    <t>≤1次</t>
  </si>
  <si>
    <t>0次</t>
  </si>
  <si>
    <t>各系统一般安全事件发生次数</t>
  </si>
  <si>
    <t>≤3次</t>
  </si>
  <si>
    <t>符合等级保护三级的要求</t>
  </si>
  <si>
    <t>优良中低差</t>
  </si>
  <si>
    <t>符合要求</t>
  </si>
  <si>
    <t>时效指标</t>
  </si>
  <si>
    <t>完成招标</t>
  </si>
  <si>
    <t>6月底前</t>
  </si>
  <si>
    <t>6月底</t>
  </si>
  <si>
    <t>完成等保测评，其他系统完成工作总结</t>
  </si>
  <si>
    <t>12月底前</t>
  </si>
  <si>
    <t>12月底</t>
  </si>
  <si>
    <t>成本指标</t>
  </si>
  <si>
    <t>项目总成本</t>
  </si>
  <si>
    <t>≤1267.4308万元</t>
  </si>
  <si>
    <t>1267.4308万元</t>
  </si>
  <si>
    <t>效益指标</t>
  </si>
  <si>
    <t>社会效益
指标</t>
  </si>
  <si>
    <t>通过加强我办全方位的安全运维和保障，有效提高网络安全防护能力。</t>
  </si>
  <si>
    <t>基本达成预期指标</t>
  </si>
  <si>
    <t>指标设置合理性、项目执行效益资料还需要进一步完善</t>
  </si>
  <si>
    <t>系统能够有效发挥发现处置突发事件及网上热点、开展网上正面宣传、科学管理属地网站、提升网络文化管理水平、促进互联网行业发展自律、净化网络环境等作用。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</si>
  <si>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</si>
  <si>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</si>
  <si>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（1）全面加强办内网络安全、系统安全、信息安全、应用安全、终端安全，加强全方位的安全运维和保障，加强办公网络、终端和服务器安全和运维管理，加强系统和应用软件安全管理和升级维护，加强办内业务系统安全运维保障，实施系统上线前安全检查，全面提高办内网络和信息安全保障、运维管理水平。负责服务器，网络和安全设备，系统软件和应用软件的安全运维，负责信息系统等各业务系统的安全保障，负责办公网络、办公服务器及服务系统，以及电脑终端的安全运维保障。完成办内信息系统等保测评工作，使其符合等保三级要求。完成2021年的网络安全运维及保障项目的验收工作。（2）为信息系统一期、二期提供日常运维服务，确保系统安全稳定运行，并完成2021年信息系统一期、二期运维项目的验收工作。（3）为信息化支撑项目包含大数据中心、指挥中心、网络与安全系统提供日常运维服务，保障设备设施及系统的安全稳定运行，为我办业务工作提供有力支撑。</t>
    <phoneticPr fontId="7" type="noConversion"/>
  </si>
  <si>
    <t>通过项目的实施，全面加强了办内网络安全、系统安全、信息安全、应用安全、终端安全，加强了全方位的安全运维和保障，加强了办公网络、终端和服务器安全和运维管理，加强了系统和应用软件安全管理和升级维护，加强了办内业务系统安全运维保障，实施了系统上线前安全检查，全面提高了办内网络和信息安全保障、运维管理水平。完成办内信息系统等保测评工作，使其符合等保三级要求。提高了我办信息化支撑项目包含大数据中心、指挥中心、网络与安全系统的运维管理水平，保障了项目设备设施及系统的安全稳定运行，为我办业务工作提供了有力支撑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</si>
</sst>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000"/>
    <numFmt numFmtId="177" formatCode="#,##0.00_ "/>
    <numFmt numFmtId="178" formatCode="0.00_ "/>
  </numFmts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topLeftCell="A7" zoomScaleNormal="100" workbookViewId="0">
      <selection activeCell="K16" sqref="K16:L16"/>
    </sheetView>
  </sheetViews>
  <sheetFormatPr defaultColWidth="9" defaultRowHeight="13.5" x14ac:dyDescent="0.15"/>
  <cols>
    <col min="5" max="5" width="13.75" customWidth="1"/>
    <col min="6" max="6" width="9.125" customWidth="1"/>
    <col min="7" max="7" width="11.625" customWidth="1"/>
    <col min="8" max="8" width="10" customWidth="1"/>
    <col min="10" max="10" width="2.5" customWidth="1"/>
    <col min="11" max="11" width="10" customWidth="1"/>
    <col min="12" max="12" width="3.625" customWidth="1"/>
    <col min="13" max="13" width="9.125" customWidth="1"/>
    <col min="14" max="14" width="12.375" customWidth="1"/>
  </cols>
  <sheetData>
    <row r="1" spans="1:14" ht="20.2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" customHeight="1" x14ac:dyDescent="0.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5" customHeight="1" x14ac:dyDescent="0.15">
      <c r="A3" s="22" t="s">
        <v>2</v>
      </c>
      <c r="B3" s="22"/>
      <c r="C3" s="3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" customHeight="1" x14ac:dyDescent="0.15">
      <c r="A4" s="20" t="s">
        <v>4</v>
      </c>
      <c r="B4" s="20"/>
      <c r="C4" s="26" t="s">
        <v>5</v>
      </c>
      <c r="D4" s="26"/>
      <c r="E4" s="26"/>
      <c r="F4" s="26"/>
      <c r="G4" s="26"/>
      <c r="H4" s="26" t="s">
        <v>6</v>
      </c>
      <c r="I4" s="26"/>
      <c r="J4" s="32" t="s">
        <v>5</v>
      </c>
      <c r="K4" s="32"/>
      <c r="L4" s="32"/>
      <c r="M4" s="32"/>
      <c r="N4" s="32"/>
    </row>
    <row r="5" spans="1:14" ht="15" customHeight="1" x14ac:dyDescent="0.15">
      <c r="A5" s="20" t="s">
        <v>7</v>
      </c>
      <c r="B5" s="20"/>
      <c r="C5" s="26" t="s">
        <v>8</v>
      </c>
      <c r="D5" s="26"/>
      <c r="E5" s="26"/>
      <c r="F5" s="26"/>
      <c r="G5" s="26"/>
      <c r="H5" s="26" t="s">
        <v>9</v>
      </c>
      <c r="I5" s="26"/>
      <c r="J5" s="26">
        <v>67196609</v>
      </c>
      <c r="K5" s="26"/>
      <c r="L5" s="26"/>
      <c r="M5" s="26"/>
      <c r="N5" s="26"/>
    </row>
    <row r="6" spans="1:14" ht="15" customHeight="1" x14ac:dyDescent="0.15">
      <c r="A6" s="29" t="s">
        <v>10</v>
      </c>
      <c r="B6" s="30"/>
      <c r="C6" s="26"/>
      <c r="D6" s="26"/>
      <c r="E6" s="2" t="s">
        <v>11</v>
      </c>
      <c r="F6" s="26" t="s">
        <v>12</v>
      </c>
      <c r="G6" s="26"/>
      <c r="H6" s="26" t="s">
        <v>13</v>
      </c>
      <c r="I6" s="26"/>
      <c r="J6" s="26" t="s">
        <v>14</v>
      </c>
      <c r="K6" s="26"/>
      <c r="L6" s="32" t="s">
        <v>15</v>
      </c>
      <c r="M6" s="32"/>
      <c r="N6" s="2" t="s">
        <v>16</v>
      </c>
    </row>
    <row r="7" spans="1:14" ht="15" customHeight="1" x14ac:dyDescent="0.15">
      <c r="A7" s="29"/>
      <c r="B7" s="30"/>
      <c r="C7" s="33" t="s">
        <v>17</v>
      </c>
      <c r="D7" s="33"/>
      <c r="E7" s="3">
        <v>1273.9706000000001</v>
      </c>
      <c r="F7" s="27">
        <v>1267.4308000000001</v>
      </c>
      <c r="G7" s="27"/>
      <c r="H7" s="27">
        <v>1267.4308000000001</v>
      </c>
      <c r="I7" s="27"/>
      <c r="J7" s="26">
        <v>10</v>
      </c>
      <c r="K7" s="26"/>
      <c r="L7" s="34">
        <f>H7/F7</f>
        <v>1</v>
      </c>
      <c r="M7" s="34"/>
      <c r="N7" s="13">
        <f>L7*10</f>
        <v>10</v>
      </c>
    </row>
    <row r="8" spans="1:14" ht="15" customHeight="1" x14ac:dyDescent="0.15">
      <c r="A8" s="29"/>
      <c r="B8" s="30"/>
      <c r="C8" s="26" t="s">
        <v>18</v>
      </c>
      <c r="D8" s="26"/>
      <c r="E8" s="3">
        <v>1273.9706000000001</v>
      </c>
      <c r="F8" s="27">
        <v>1267.4308000000001</v>
      </c>
      <c r="G8" s="27"/>
      <c r="H8" s="27">
        <v>1267.4308000000001</v>
      </c>
      <c r="I8" s="27"/>
      <c r="J8" s="26" t="s">
        <v>19</v>
      </c>
      <c r="K8" s="26"/>
      <c r="L8" s="26"/>
      <c r="M8" s="26"/>
      <c r="N8" s="2" t="s">
        <v>19</v>
      </c>
    </row>
    <row r="9" spans="1:14" ht="15" customHeight="1" x14ac:dyDescent="0.15">
      <c r="A9" s="29"/>
      <c r="B9" s="30"/>
      <c r="C9" s="26" t="s">
        <v>20</v>
      </c>
      <c r="D9" s="26"/>
      <c r="E9" s="3" t="s">
        <v>19</v>
      </c>
      <c r="F9" s="27" t="s">
        <v>19</v>
      </c>
      <c r="G9" s="27"/>
      <c r="H9" s="27" t="s">
        <v>19</v>
      </c>
      <c r="I9" s="27"/>
      <c r="J9" s="26" t="s">
        <v>19</v>
      </c>
      <c r="K9" s="26"/>
      <c r="L9" s="26" t="s">
        <v>19</v>
      </c>
      <c r="M9" s="26"/>
      <c r="N9" s="2" t="s">
        <v>19</v>
      </c>
    </row>
    <row r="10" spans="1:14" ht="15" customHeight="1" x14ac:dyDescent="0.15">
      <c r="A10" s="31"/>
      <c r="B10" s="26"/>
      <c r="C10" s="26" t="s">
        <v>21</v>
      </c>
      <c r="D10" s="26"/>
      <c r="E10" s="3" t="s">
        <v>19</v>
      </c>
      <c r="F10" s="27" t="s">
        <v>19</v>
      </c>
      <c r="G10" s="27"/>
      <c r="H10" s="27" t="s">
        <v>19</v>
      </c>
      <c r="I10" s="27"/>
      <c r="J10" s="26" t="s">
        <v>19</v>
      </c>
      <c r="K10" s="26"/>
      <c r="L10" s="26" t="s">
        <v>19</v>
      </c>
      <c r="M10" s="26"/>
      <c r="N10" s="2" t="s">
        <v>19</v>
      </c>
    </row>
    <row r="11" spans="1:14" ht="15" customHeight="1" x14ac:dyDescent="0.15">
      <c r="A11" s="20" t="s">
        <v>22</v>
      </c>
      <c r="B11" s="26" t="s">
        <v>23</v>
      </c>
      <c r="C11" s="26"/>
      <c r="D11" s="26"/>
      <c r="E11" s="26"/>
      <c r="F11" s="26"/>
      <c r="G11" s="26"/>
      <c r="H11" s="26" t="s">
        <v>24</v>
      </c>
      <c r="I11" s="26"/>
      <c r="J11" s="26"/>
      <c r="K11" s="26"/>
      <c r="L11" s="26"/>
      <c r="M11" s="26"/>
      <c r="N11" s="26"/>
    </row>
    <row r="12" spans="1:14" ht="189" customHeight="1" x14ac:dyDescent="0.15">
      <c r="A12" s="21"/>
      <c r="B12" s="28" t="s">
        <v>90</v>
      </c>
      <c r="C12" s="28"/>
      <c r="D12" s="28"/>
      <c r="E12" s="28"/>
      <c r="F12" s="28"/>
      <c r="G12" s="28"/>
      <c r="H12" s="28" t="s">
        <v>91</v>
      </c>
      <c r="I12" s="28"/>
      <c r="J12" s="28"/>
      <c r="K12" s="28"/>
      <c r="L12" s="28"/>
      <c r="M12" s="28"/>
      <c r="N12" s="28"/>
    </row>
    <row r="13" spans="1:14" ht="15" customHeight="1" x14ac:dyDescent="0.15">
      <c r="A13" s="22" t="s">
        <v>25</v>
      </c>
      <c r="B13" s="23" t="s">
        <v>26</v>
      </c>
      <c r="C13" s="23" t="s">
        <v>27</v>
      </c>
      <c r="D13" s="23" t="s">
        <v>28</v>
      </c>
      <c r="E13" s="23"/>
      <c r="F13" s="23"/>
      <c r="G13" s="5" t="s">
        <v>29</v>
      </c>
      <c r="H13" s="6" t="s">
        <v>30</v>
      </c>
      <c r="I13" s="24" t="s">
        <v>14</v>
      </c>
      <c r="J13" s="24"/>
      <c r="K13" s="24" t="s">
        <v>16</v>
      </c>
      <c r="L13" s="24"/>
      <c r="M13" s="23" t="s">
        <v>31</v>
      </c>
      <c r="N13" s="23"/>
    </row>
    <row r="14" spans="1:14" x14ac:dyDescent="0.15">
      <c r="A14" s="22"/>
      <c r="B14" s="23"/>
      <c r="C14" s="23"/>
      <c r="D14" s="23"/>
      <c r="E14" s="23"/>
      <c r="F14" s="23"/>
      <c r="G14" s="7" t="s">
        <v>32</v>
      </c>
      <c r="H14" s="7" t="s">
        <v>33</v>
      </c>
      <c r="I14" s="24"/>
      <c r="J14" s="24"/>
      <c r="K14" s="24"/>
      <c r="L14" s="24"/>
      <c r="M14" s="23"/>
      <c r="N14" s="23"/>
    </row>
    <row r="15" spans="1:14" ht="16.899999999999999" customHeight="1" x14ac:dyDescent="0.15">
      <c r="A15" s="22"/>
      <c r="B15" s="23" t="s">
        <v>34</v>
      </c>
      <c r="C15" s="23" t="s">
        <v>35</v>
      </c>
      <c r="D15" s="25" t="s">
        <v>36</v>
      </c>
      <c r="E15" s="25"/>
      <c r="F15" s="25"/>
      <c r="G15" s="4" t="s">
        <v>37</v>
      </c>
      <c r="H15" s="7" t="s">
        <v>37</v>
      </c>
      <c r="I15" s="24">
        <v>1</v>
      </c>
      <c r="J15" s="24"/>
      <c r="K15" s="24">
        <v>1</v>
      </c>
      <c r="L15" s="24"/>
      <c r="M15" s="24"/>
      <c r="N15" s="24"/>
    </row>
    <row r="16" spans="1:14" ht="16.899999999999999" customHeight="1" x14ac:dyDescent="0.15">
      <c r="A16" s="22"/>
      <c r="B16" s="23"/>
      <c r="C16" s="23"/>
      <c r="D16" s="25" t="s">
        <v>38</v>
      </c>
      <c r="E16" s="25"/>
      <c r="F16" s="25"/>
      <c r="G16" s="4" t="s">
        <v>39</v>
      </c>
      <c r="H16" s="7" t="s">
        <v>39</v>
      </c>
      <c r="I16" s="24">
        <v>1</v>
      </c>
      <c r="J16" s="24"/>
      <c r="K16" s="24">
        <v>1</v>
      </c>
      <c r="L16" s="24"/>
      <c r="M16" s="24"/>
      <c r="N16" s="24"/>
    </row>
    <row r="17" spans="1:14" ht="16.899999999999999" customHeight="1" x14ac:dyDescent="0.15">
      <c r="A17" s="22"/>
      <c r="B17" s="23"/>
      <c r="C17" s="23"/>
      <c r="D17" s="25" t="s">
        <v>40</v>
      </c>
      <c r="E17" s="25"/>
      <c r="F17" s="25"/>
      <c r="G17" s="4" t="s">
        <v>41</v>
      </c>
      <c r="H17" s="7" t="s">
        <v>42</v>
      </c>
      <c r="I17" s="24">
        <v>1</v>
      </c>
      <c r="J17" s="24"/>
      <c r="K17" s="24">
        <v>1</v>
      </c>
      <c r="L17" s="24"/>
      <c r="M17" s="24"/>
      <c r="N17" s="24"/>
    </row>
    <row r="18" spans="1:14" ht="16.899999999999999" customHeight="1" x14ac:dyDescent="0.15">
      <c r="A18" s="22"/>
      <c r="B18" s="23"/>
      <c r="C18" s="23"/>
      <c r="D18" s="25" t="s">
        <v>43</v>
      </c>
      <c r="E18" s="25"/>
      <c r="F18" s="25"/>
      <c r="G18" s="4" t="s">
        <v>41</v>
      </c>
      <c r="H18" s="7" t="s">
        <v>41</v>
      </c>
      <c r="I18" s="24">
        <v>1</v>
      </c>
      <c r="J18" s="24"/>
      <c r="K18" s="24">
        <v>1</v>
      </c>
      <c r="L18" s="24"/>
      <c r="M18" s="24"/>
      <c r="N18" s="24"/>
    </row>
    <row r="19" spans="1:14" ht="16.899999999999999" customHeight="1" x14ac:dyDescent="0.15">
      <c r="A19" s="22"/>
      <c r="B19" s="23"/>
      <c r="C19" s="23"/>
      <c r="D19" s="25" t="s">
        <v>44</v>
      </c>
      <c r="E19" s="25"/>
      <c r="F19" s="25"/>
      <c r="G19" s="4" t="s">
        <v>45</v>
      </c>
      <c r="H19" s="7" t="s">
        <v>45</v>
      </c>
      <c r="I19" s="24">
        <v>2</v>
      </c>
      <c r="J19" s="24"/>
      <c r="K19" s="24">
        <v>2</v>
      </c>
      <c r="L19" s="24"/>
      <c r="M19" s="24"/>
      <c r="N19" s="24"/>
    </row>
    <row r="20" spans="1:14" ht="16.899999999999999" customHeight="1" x14ac:dyDescent="0.15">
      <c r="A20" s="22"/>
      <c r="B20" s="23"/>
      <c r="C20" s="23"/>
      <c r="D20" s="25" t="s">
        <v>46</v>
      </c>
      <c r="E20" s="25"/>
      <c r="F20" s="25"/>
      <c r="G20" s="4" t="s">
        <v>47</v>
      </c>
      <c r="H20" s="7" t="s">
        <v>47</v>
      </c>
      <c r="I20" s="24">
        <v>2</v>
      </c>
      <c r="J20" s="24"/>
      <c r="K20" s="24">
        <v>2</v>
      </c>
      <c r="L20" s="24"/>
      <c r="M20" s="24"/>
      <c r="N20" s="24"/>
    </row>
    <row r="21" spans="1:14" ht="16.899999999999999" customHeight="1" x14ac:dyDescent="0.15">
      <c r="A21" s="22"/>
      <c r="B21" s="23"/>
      <c r="C21" s="23"/>
      <c r="D21" s="25" t="s">
        <v>48</v>
      </c>
      <c r="E21" s="25"/>
      <c r="F21" s="25"/>
      <c r="G21" s="4" t="s">
        <v>49</v>
      </c>
      <c r="H21" s="7" t="s">
        <v>49</v>
      </c>
      <c r="I21" s="24">
        <v>1</v>
      </c>
      <c r="J21" s="24"/>
      <c r="K21" s="24">
        <v>1</v>
      </c>
      <c r="L21" s="24"/>
      <c r="M21" s="24"/>
      <c r="N21" s="24"/>
    </row>
    <row r="22" spans="1:14" ht="16.899999999999999" customHeight="1" x14ac:dyDescent="0.15">
      <c r="A22" s="22"/>
      <c r="B22" s="23"/>
      <c r="C22" s="23"/>
      <c r="D22" s="25" t="s">
        <v>50</v>
      </c>
      <c r="E22" s="25"/>
      <c r="F22" s="25"/>
      <c r="G22" s="4" t="s">
        <v>51</v>
      </c>
      <c r="H22" s="7" t="s">
        <v>51</v>
      </c>
      <c r="I22" s="24">
        <v>2</v>
      </c>
      <c r="J22" s="24"/>
      <c r="K22" s="24">
        <v>2</v>
      </c>
      <c r="L22" s="24"/>
      <c r="M22" s="24"/>
      <c r="N22" s="24"/>
    </row>
    <row r="23" spans="1:14" ht="16.899999999999999" customHeight="1" x14ac:dyDescent="0.15">
      <c r="A23" s="22"/>
      <c r="B23" s="23"/>
      <c r="C23" s="23"/>
      <c r="D23" s="25" t="s">
        <v>52</v>
      </c>
      <c r="E23" s="25"/>
      <c r="F23" s="25"/>
      <c r="G23" s="4" t="s">
        <v>53</v>
      </c>
      <c r="H23" s="4" t="s">
        <v>53</v>
      </c>
      <c r="I23" s="24">
        <v>1</v>
      </c>
      <c r="J23" s="24"/>
      <c r="K23" s="24">
        <v>1</v>
      </c>
      <c r="L23" s="24"/>
      <c r="M23" s="24"/>
      <c r="N23" s="24"/>
    </row>
    <row r="24" spans="1:14" ht="16.899999999999999" customHeight="1" x14ac:dyDescent="0.15">
      <c r="A24" s="22"/>
      <c r="B24" s="23"/>
      <c r="C24" s="23"/>
      <c r="D24" s="25" t="s">
        <v>54</v>
      </c>
      <c r="E24" s="25"/>
      <c r="F24" s="25"/>
      <c r="G24" s="4" t="s">
        <v>55</v>
      </c>
      <c r="H24" s="4" t="s">
        <v>55</v>
      </c>
      <c r="I24" s="24">
        <v>1</v>
      </c>
      <c r="J24" s="24"/>
      <c r="K24" s="24">
        <v>1</v>
      </c>
      <c r="L24" s="24"/>
      <c r="M24" s="24"/>
      <c r="N24" s="24"/>
    </row>
    <row r="25" spans="1:14" ht="16.899999999999999" customHeight="1" x14ac:dyDescent="0.15">
      <c r="A25" s="22"/>
      <c r="B25" s="23"/>
      <c r="C25" s="23"/>
      <c r="D25" s="25" t="s">
        <v>56</v>
      </c>
      <c r="E25" s="25"/>
      <c r="F25" s="25"/>
      <c r="G25" s="4" t="s">
        <v>57</v>
      </c>
      <c r="H25" s="4" t="s">
        <v>57</v>
      </c>
      <c r="I25" s="24">
        <v>1</v>
      </c>
      <c r="J25" s="24"/>
      <c r="K25" s="24">
        <v>1</v>
      </c>
      <c r="L25" s="24"/>
      <c r="M25" s="24"/>
      <c r="N25" s="24"/>
    </row>
    <row r="26" spans="1:14" ht="16.899999999999999" customHeight="1" x14ac:dyDescent="0.15">
      <c r="A26" s="22"/>
      <c r="B26" s="23"/>
      <c r="C26" s="23"/>
      <c r="D26" s="25" t="s">
        <v>58</v>
      </c>
      <c r="E26" s="25"/>
      <c r="F26" s="25"/>
      <c r="G26" s="4" t="s">
        <v>59</v>
      </c>
      <c r="H26" s="4" t="s">
        <v>59</v>
      </c>
      <c r="I26" s="24">
        <v>1</v>
      </c>
      <c r="J26" s="24"/>
      <c r="K26" s="24">
        <v>1</v>
      </c>
      <c r="L26" s="24"/>
      <c r="M26" s="24"/>
      <c r="N26" s="24"/>
    </row>
    <row r="27" spans="1:14" ht="19.149999999999999" customHeight="1" x14ac:dyDescent="0.15">
      <c r="A27" s="22"/>
      <c r="B27" s="23"/>
      <c r="C27" s="23" t="s">
        <v>60</v>
      </c>
      <c r="D27" s="25" t="s">
        <v>61</v>
      </c>
      <c r="E27" s="25"/>
      <c r="F27" s="25"/>
      <c r="G27" s="4" t="s">
        <v>62</v>
      </c>
      <c r="H27" s="8">
        <v>0.99</v>
      </c>
      <c r="I27" s="24">
        <v>4</v>
      </c>
      <c r="J27" s="24"/>
      <c r="K27" s="24">
        <v>4</v>
      </c>
      <c r="L27" s="24"/>
      <c r="M27" s="24"/>
      <c r="N27" s="24"/>
    </row>
    <row r="28" spans="1:14" ht="19.149999999999999" customHeight="1" x14ac:dyDescent="0.15">
      <c r="A28" s="22"/>
      <c r="B28" s="23"/>
      <c r="C28" s="23"/>
      <c r="D28" s="25" t="s">
        <v>63</v>
      </c>
      <c r="E28" s="25"/>
      <c r="F28" s="25"/>
      <c r="G28" s="4" t="s">
        <v>64</v>
      </c>
      <c r="H28" s="7" t="s">
        <v>65</v>
      </c>
      <c r="I28" s="24">
        <v>4</v>
      </c>
      <c r="J28" s="24"/>
      <c r="K28" s="24">
        <v>4</v>
      </c>
      <c r="L28" s="24"/>
      <c r="M28" s="24"/>
      <c r="N28" s="24"/>
    </row>
    <row r="29" spans="1:14" ht="19.149999999999999" customHeight="1" x14ac:dyDescent="0.15">
      <c r="A29" s="22"/>
      <c r="B29" s="23"/>
      <c r="C29" s="23"/>
      <c r="D29" s="25" t="s">
        <v>66</v>
      </c>
      <c r="E29" s="25"/>
      <c r="F29" s="25"/>
      <c r="G29" s="9" t="s">
        <v>67</v>
      </c>
      <c r="H29" s="10" t="s">
        <v>65</v>
      </c>
      <c r="I29" s="24">
        <v>4</v>
      </c>
      <c r="J29" s="24"/>
      <c r="K29" s="24">
        <v>4</v>
      </c>
      <c r="L29" s="24"/>
      <c r="M29" s="24"/>
      <c r="N29" s="24"/>
    </row>
    <row r="30" spans="1:14" ht="19.149999999999999" customHeight="1" x14ac:dyDescent="0.15">
      <c r="A30" s="22"/>
      <c r="B30" s="23"/>
      <c r="C30" s="23"/>
      <c r="D30" s="25" t="s">
        <v>68</v>
      </c>
      <c r="E30" s="25"/>
      <c r="F30" s="25"/>
      <c r="G30" s="11" t="s">
        <v>69</v>
      </c>
      <c r="H30" s="10" t="s">
        <v>70</v>
      </c>
      <c r="I30" s="24">
        <v>3</v>
      </c>
      <c r="J30" s="24"/>
      <c r="K30" s="24">
        <v>3</v>
      </c>
      <c r="L30" s="24"/>
      <c r="M30" s="24"/>
      <c r="N30" s="24"/>
    </row>
    <row r="31" spans="1:14" ht="22.9" customHeight="1" x14ac:dyDescent="0.15">
      <c r="A31" s="22"/>
      <c r="B31" s="23"/>
      <c r="C31" s="23" t="s">
        <v>71</v>
      </c>
      <c r="D31" s="25" t="s">
        <v>72</v>
      </c>
      <c r="E31" s="25"/>
      <c r="F31" s="25"/>
      <c r="G31" s="12" t="s">
        <v>73</v>
      </c>
      <c r="H31" s="10" t="s">
        <v>74</v>
      </c>
      <c r="I31" s="24">
        <v>5</v>
      </c>
      <c r="J31" s="24"/>
      <c r="K31" s="24">
        <v>5</v>
      </c>
      <c r="L31" s="24"/>
      <c r="M31" s="24"/>
      <c r="N31" s="24"/>
    </row>
    <row r="32" spans="1:14" ht="34.9" customHeight="1" x14ac:dyDescent="0.15">
      <c r="A32" s="22"/>
      <c r="B32" s="23"/>
      <c r="C32" s="23"/>
      <c r="D32" s="25" t="s">
        <v>75</v>
      </c>
      <c r="E32" s="25"/>
      <c r="F32" s="25"/>
      <c r="G32" s="12" t="s">
        <v>76</v>
      </c>
      <c r="H32" s="10" t="s">
        <v>77</v>
      </c>
      <c r="I32" s="24">
        <v>5</v>
      </c>
      <c r="J32" s="24"/>
      <c r="K32" s="24">
        <v>5</v>
      </c>
      <c r="L32" s="24"/>
      <c r="M32" s="24"/>
      <c r="N32" s="24"/>
    </row>
    <row r="33" spans="1:14" ht="42" customHeight="1" x14ac:dyDescent="0.15">
      <c r="A33" s="22"/>
      <c r="B33" s="23"/>
      <c r="C33" s="4" t="s">
        <v>78</v>
      </c>
      <c r="D33" s="25" t="s">
        <v>79</v>
      </c>
      <c r="E33" s="25"/>
      <c r="F33" s="25"/>
      <c r="G33" s="9" t="s">
        <v>80</v>
      </c>
      <c r="H33" s="10" t="s">
        <v>81</v>
      </c>
      <c r="I33" s="24">
        <v>10</v>
      </c>
      <c r="J33" s="24"/>
      <c r="K33" s="24">
        <v>10</v>
      </c>
      <c r="L33" s="24"/>
      <c r="M33" s="24"/>
      <c r="N33" s="24"/>
    </row>
    <row r="34" spans="1:14" ht="48" customHeight="1" x14ac:dyDescent="0.15">
      <c r="A34" s="22"/>
      <c r="B34" s="23" t="s">
        <v>82</v>
      </c>
      <c r="C34" s="23" t="s">
        <v>83</v>
      </c>
      <c r="D34" s="25" t="s">
        <v>84</v>
      </c>
      <c r="E34" s="25"/>
      <c r="F34" s="25"/>
      <c r="G34" s="11" t="s">
        <v>69</v>
      </c>
      <c r="H34" s="10" t="s">
        <v>85</v>
      </c>
      <c r="I34" s="24">
        <v>20</v>
      </c>
      <c r="J34" s="24"/>
      <c r="K34" s="24">
        <v>16</v>
      </c>
      <c r="L34" s="24"/>
      <c r="M34" s="24" t="s">
        <v>86</v>
      </c>
      <c r="N34" s="24"/>
    </row>
    <row r="35" spans="1:14" ht="75" customHeight="1" x14ac:dyDescent="0.15">
      <c r="A35" s="22"/>
      <c r="B35" s="23"/>
      <c r="C35" s="23"/>
      <c r="D35" s="25" t="s">
        <v>87</v>
      </c>
      <c r="E35" s="25"/>
      <c r="F35" s="25"/>
      <c r="G35" s="11" t="s">
        <v>69</v>
      </c>
      <c r="H35" s="10" t="s">
        <v>85</v>
      </c>
      <c r="I35" s="24">
        <v>20</v>
      </c>
      <c r="J35" s="24"/>
      <c r="K35" s="24">
        <v>16</v>
      </c>
      <c r="L35" s="24"/>
      <c r="M35" s="24" t="s">
        <v>86</v>
      </c>
      <c r="N35" s="24"/>
    </row>
    <row r="36" spans="1:14" ht="24" customHeight="1" x14ac:dyDescent="0.15">
      <c r="A36" s="14" t="s">
        <v>88</v>
      </c>
      <c r="B36" s="14"/>
      <c r="C36" s="14"/>
      <c r="D36" s="14"/>
      <c r="E36" s="14"/>
      <c r="F36" s="14"/>
      <c r="G36" s="14"/>
      <c r="H36" s="14"/>
      <c r="I36" s="15">
        <f>SUM(I15:J35)+J7</f>
        <v>100</v>
      </c>
      <c r="J36" s="15"/>
      <c r="K36" s="16">
        <f>SUM(K15:L35)+N7</f>
        <v>92</v>
      </c>
      <c r="L36" s="16"/>
      <c r="M36" s="17"/>
      <c r="N36" s="17"/>
    </row>
    <row r="37" spans="1:14" s="1" customFormat="1" ht="118.15" customHeight="1" x14ac:dyDescent="0.15">
      <c r="A37" s="18" t="s">
        <v>89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</sheetData>
  <mergeCells count="145"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6:H36"/>
    <mergeCell ref="I36:J36"/>
    <mergeCell ref="K36:L36"/>
    <mergeCell ref="M36:N36"/>
    <mergeCell ref="A37:N37"/>
    <mergeCell ref="A11:A12"/>
    <mergeCell ref="A13:A35"/>
    <mergeCell ref="B13:B14"/>
    <mergeCell ref="B15:B33"/>
    <mergeCell ref="B34:B35"/>
    <mergeCell ref="C13:C14"/>
    <mergeCell ref="C15:C26"/>
    <mergeCell ref="C27:C30"/>
    <mergeCell ref="C31:C32"/>
    <mergeCell ref="C34:C35"/>
    <mergeCell ref="D13:F14"/>
    <mergeCell ref="I13:J14"/>
    <mergeCell ref="K13:L14"/>
    <mergeCell ref="M13:N14"/>
    <mergeCell ref="D33:F33"/>
    <mergeCell ref="I33:J33"/>
    <mergeCell ref="K33:L33"/>
    <mergeCell ref="M33:N33"/>
    <mergeCell ref="D34:F34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cp:lastPrinted>2023-05-24T02:28:05Z</cp:lastPrinted>
  <dcterms:created xsi:type="dcterms:W3CDTF">2023-03-24T01:56:00Z</dcterms:created>
  <dcterms:modified xsi:type="dcterms:W3CDTF">2023-08-22T03:16:11Z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0663CC7845504D649B50EFEE4F91DC2A_13</vt:lpwstr>
  </property>
  <property fmtid="{D5CDD505-2E9C-101B-9397-08002B2CF9AE}" pid="3" name="KSOProductBuildVer">
    <vt:lpwstr>2052-11.1.0.14309</vt:lpwstr>
  </property>
</Properties>
</file>