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5" i="1" s="1"/>
</calcChain>
</file>

<file path=xl/sharedStrings.xml><?xml version="1.0" encoding="utf-8"?>
<sst xmlns="http://schemas.openxmlformats.org/spreadsheetml/2006/main" count="95" uniqueCount="77">
  <si>
    <t>项目支出绩效自评表</t>
  </si>
  <si>
    <r>
      <rPr>
        <sz val="10"/>
        <color theme="1"/>
        <rFont val="宋体"/>
        <charset val="134"/>
        <scheme val="minor"/>
      </rPr>
      <t>（2022</t>
    </r>
    <r>
      <rPr>
        <sz val="10"/>
        <color theme="1"/>
        <rFont val="宋体"/>
        <charset val="134"/>
      </rPr>
      <t>年度）</t>
    </r>
  </si>
  <si>
    <t>项目名称</t>
  </si>
  <si>
    <t>北京文化系列网络活动工作经费</t>
  </si>
  <si>
    <t>主管部门</t>
  </si>
  <si>
    <t>中共北京市委网络安全和信息化委员会办公室</t>
  </si>
  <si>
    <t>实施单位</t>
  </si>
  <si>
    <t>项目负责人</t>
  </si>
  <si>
    <t>杨洁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</si>
  <si>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</si>
  <si>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</si>
  <si>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</si>
  <si>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</si>
  <si>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</si>
  <si>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</si>
  <si>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</si>
  <si>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</si>
  <si>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</si>
  <si>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</si>
  <si>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</si>
  <si>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</si>
  <si>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</si>
  <si>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</si>
  <si>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</si>
  <si>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</si>
  <si>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1：利用多个平台、多种形式对北京文化进行宣传报道，构建立体化传播矩阵（短视频、互动） 2：调动北京属地网站参与北京文化挖掘、传承、宣传，营造线上线下浓厚文化氛围。</t>
  </si>
  <si>
    <t>通过活动举办及利用多个平台、多种形式对北京文化进行宣传报道，网站对北京文化的宣传积极性得到提升；北京文化氛围营造、社会影响力得到提升。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</si>
  <si>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</si>
  <si>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</si>
  <si>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</si>
  <si>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</si>
  <si>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</si>
  <si>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</si>
  <si>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</si>
  <si>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</si>
  <si>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</si>
  <si>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</si>
  <si>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</si>
  <si>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曝光量</t>
  </si>
  <si>
    <t>≥10亿人次</t>
  </si>
  <si>
    <t>106亿人次</t>
  </si>
  <si>
    <t>由于党的二十大召开，活动话题#北京这十年作为二十大网上宣传主要展示窗口使得数据量急增，导致年初指标值设定偏低，下一步将提高绩效目标的科学性、合理性</t>
  </si>
  <si>
    <t>参加网站数量</t>
  </si>
  <si>
    <t>≥20个</t>
  </si>
  <si>
    <t>20个</t>
  </si>
  <si>
    <t>线上线下活动</t>
  </si>
  <si>
    <t>≥20场次</t>
  </si>
  <si>
    <t>25场次</t>
  </si>
  <si>
    <t>质量指标</t>
  </si>
  <si>
    <t>宣传（短视频、vlog、海报等）</t>
  </si>
  <si>
    <t>≥50条</t>
  </si>
  <si>
    <t>63条</t>
  </si>
  <si>
    <t>组织网络名人拍摄短视频包括探访类和体验类</t>
  </si>
  <si>
    <t>好坏</t>
  </si>
  <si>
    <t>达到预期指标</t>
  </si>
  <si>
    <t>时效指标</t>
  </si>
  <si>
    <t>7月14日完成活动启动，12月16日前完成活动举办</t>
  </si>
  <si>
    <t>上半年受疫情影响，导致整体工作滞后，下一步将合理计划项目各项工作的时间</t>
  </si>
  <si>
    <t>12月16日完成总结交流</t>
  </si>
  <si>
    <t>成本指标</t>
  </si>
  <si>
    <t>项目总成本</t>
  </si>
  <si>
    <t>≤418.39万元</t>
  </si>
  <si>
    <t>418.39万元</t>
  </si>
  <si>
    <t>效益指标</t>
  </si>
  <si>
    <t>社会效益
指标</t>
  </si>
  <si>
    <t>网站对北京文化的宣传积极性得到提升；北京文化氛围营造、社会影响力得到提升。</t>
  </si>
  <si>
    <t>基本达成预期指标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</si>
  <si>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</si>
  <si>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</si>
  <si>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</si>
  <si>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符合我办要求</t>
    <phoneticPr fontId="6" type="noConversion"/>
  </si>
  <si>
    <r>
      <t>2</t>
    </r>
    <r>
      <rPr>
        <sz val="10"/>
        <color theme="1"/>
        <rFont val="宋体"/>
        <family val="3"/>
        <charset val="134"/>
        <scheme val="minor"/>
      </rPr>
      <t>-5月</t>
    </r>
    <phoneticPr fontId="6" type="noConversion"/>
  </si>
  <si>
    <r>
      <t>5</t>
    </r>
    <r>
      <rPr>
        <sz val="10"/>
        <color theme="1"/>
        <rFont val="宋体"/>
        <family val="3"/>
        <charset val="134"/>
        <scheme val="minor"/>
      </rPr>
      <t>-9月</t>
    </r>
    <phoneticPr fontId="6" type="noConversion"/>
  </si>
  <si>
    <r>
      <t>1</t>
    </r>
    <r>
      <rPr>
        <sz val="10"/>
        <color theme="1"/>
        <rFont val="宋体"/>
        <family val="3"/>
        <charset val="134"/>
        <scheme val="minor"/>
      </rPr>
      <t>0月底前</t>
    </r>
    <phoneticPr fontId="6" type="noConversion"/>
  </si>
  <si>
    <t>前期筹备</t>
    <phoneticPr fontId="6" type="noConversion"/>
  </si>
  <si>
    <t>正式举办</t>
    <phoneticPr fontId="6" type="noConversion"/>
  </si>
  <si>
    <t>进行总结交流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</si>
</sst>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000_ "/>
    <numFmt numFmtId="179" formatCode="#,##0.00_ "/>
    <numFmt numFmtId="180" formatCode="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view="pageBreakPreview" topLeftCell="B16" zoomScaleNormal="100" workbookViewId="0">
      <selection activeCell="G24" sqref="G24"/>
    </sheetView>
  </sheetViews>
  <sheetFormatPr defaultColWidth="9" defaultRowHeight="13.5" x14ac:dyDescent="0.15"/>
  <cols>
    <col min="1" max="2" width="8.125" customWidth="1"/>
    <col min="5" max="5" width="12.75" customWidth="1"/>
    <col min="6" max="6" width="3.75" customWidth="1"/>
    <col min="7" max="7" width="9.125" customWidth="1"/>
    <col min="8" max="8" width="10.375" customWidth="1"/>
    <col min="9" max="9" width="4.875" customWidth="1"/>
    <col min="10" max="10" width="6.875" customWidth="1"/>
    <col min="11" max="11" width="1.625" customWidth="1"/>
    <col min="12" max="12" width="5.875" customWidth="1"/>
    <col min="13" max="13" width="3.875" customWidth="1"/>
    <col min="14" max="14" width="19.625" customWidth="1"/>
  </cols>
  <sheetData>
    <row r="1" spans="1:14" ht="20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15">
      <c r="A3" s="10" t="s">
        <v>2</v>
      </c>
      <c r="B3" s="10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" customHeight="1" x14ac:dyDescent="0.15">
      <c r="A4" s="12" t="s">
        <v>4</v>
      </c>
      <c r="B4" s="12"/>
      <c r="C4" s="13" t="s">
        <v>5</v>
      </c>
      <c r="D4" s="13"/>
      <c r="E4" s="13"/>
      <c r="F4" s="13"/>
      <c r="G4" s="13"/>
      <c r="H4" s="13" t="s">
        <v>6</v>
      </c>
      <c r="I4" s="13"/>
      <c r="J4" s="14" t="s">
        <v>5</v>
      </c>
      <c r="K4" s="14"/>
      <c r="L4" s="14"/>
      <c r="M4" s="14"/>
      <c r="N4" s="14"/>
    </row>
    <row r="5" spans="1:14" ht="15" customHeight="1" x14ac:dyDescent="0.15">
      <c r="A5" s="12" t="s">
        <v>7</v>
      </c>
      <c r="B5" s="12"/>
      <c r="C5" s="13" t="s">
        <v>8</v>
      </c>
      <c r="D5" s="13"/>
      <c r="E5" s="13"/>
      <c r="F5" s="13"/>
      <c r="G5" s="13"/>
      <c r="H5" s="13" t="s">
        <v>9</v>
      </c>
      <c r="I5" s="13"/>
      <c r="J5" s="13">
        <v>67196608</v>
      </c>
      <c r="K5" s="13"/>
      <c r="L5" s="13"/>
      <c r="M5" s="13"/>
      <c r="N5" s="13"/>
    </row>
    <row r="6" spans="1:14" ht="15" customHeight="1" x14ac:dyDescent="0.15">
      <c r="A6" s="31" t="s">
        <v>10</v>
      </c>
      <c r="B6" s="32"/>
      <c r="C6" s="13"/>
      <c r="D6" s="13"/>
      <c r="E6" s="2" t="s">
        <v>11</v>
      </c>
      <c r="F6" s="13" t="s">
        <v>12</v>
      </c>
      <c r="G6" s="13"/>
      <c r="H6" s="13" t="s">
        <v>13</v>
      </c>
      <c r="I6" s="13"/>
      <c r="J6" s="13" t="s">
        <v>14</v>
      </c>
      <c r="K6" s="13"/>
      <c r="L6" s="11" t="s">
        <v>15</v>
      </c>
      <c r="M6" s="11"/>
      <c r="N6" s="2" t="s">
        <v>16</v>
      </c>
    </row>
    <row r="7" spans="1:14" ht="15" customHeight="1" x14ac:dyDescent="0.15">
      <c r="A7" s="31"/>
      <c r="B7" s="32"/>
      <c r="C7" s="15" t="s">
        <v>17</v>
      </c>
      <c r="D7" s="15"/>
      <c r="E7" s="4">
        <v>420</v>
      </c>
      <c r="F7" s="16">
        <v>418.39</v>
      </c>
      <c r="G7" s="16"/>
      <c r="H7" s="16">
        <v>418.39</v>
      </c>
      <c r="I7" s="16"/>
      <c r="J7" s="13">
        <v>10</v>
      </c>
      <c r="K7" s="13"/>
      <c r="L7" s="17">
        <f>H7/F7</f>
        <v>1</v>
      </c>
      <c r="M7" s="17"/>
      <c r="N7" s="7">
        <f>L7*10</f>
        <v>10</v>
      </c>
    </row>
    <row r="8" spans="1:14" ht="15" customHeight="1" x14ac:dyDescent="0.15">
      <c r="A8" s="31"/>
      <c r="B8" s="32"/>
      <c r="C8" s="13" t="s">
        <v>18</v>
      </c>
      <c r="D8" s="13"/>
      <c r="E8" s="4">
        <v>420</v>
      </c>
      <c r="F8" s="16">
        <v>418.39</v>
      </c>
      <c r="G8" s="16"/>
      <c r="H8" s="16">
        <v>418.39</v>
      </c>
      <c r="I8" s="16"/>
      <c r="J8" s="13" t="s">
        <v>19</v>
      </c>
      <c r="K8" s="13"/>
      <c r="L8" s="13"/>
      <c r="M8" s="13"/>
      <c r="N8" s="2" t="s">
        <v>19</v>
      </c>
    </row>
    <row r="9" spans="1:14" ht="15" customHeight="1" x14ac:dyDescent="0.15">
      <c r="A9" s="31"/>
      <c r="B9" s="32"/>
      <c r="C9" s="13" t="s">
        <v>20</v>
      </c>
      <c r="D9" s="13"/>
      <c r="E9" s="2" t="s">
        <v>19</v>
      </c>
      <c r="F9" s="13" t="s">
        <v>19</v>
      </c>
      <c r="G9" s="13"/>
      <c r="H9" s="13" t="s">
        <v>19</v>
      </c>
      <c r="I9" s="13"/>
      <c r="J9" s="13" t="s">
        <v>19</v>
      </c>
      <c r="K9" s="13"/>
      <c r="L9" s="13" t="s">
        <v>19</v>
      </c>
      <c r="M9" s="13"/>
      <c r="N9" s="2" t="s">
        <v>19</v>
      </c>
    </row>
    <row r="10" spans="1:14" ht="15" customHeight="1" x14ac:dyDescent="0.15">
      <c r="A10" s="33"/>
      <c r="B10" s="13"/>
      <c r="C10" s="13" t="s">
        <v>21</v>
      </c>
      <c r="D10" s="13"/>
      <c r="E10" s="2" t="s">
        <v>19</v>
      </c>
      <c r="F10" s="13" t="s">
        <v>19</v>
      </c>
      <c r="G10" s="13"/>
      <c r="H10" s="13" t="s">
        <v>19</v>
      </c>
      <c r="I10" s="13"/>
      <c r="J10" s="13" t="s">
        <v>19</v>
      </c>
      <c r="K10" s="13"/>
      <c r="L10" s="13" t="s">
        <v>19</v>
      </c>
      <c r="M10" s="13"/>
      <c r="N10" s="2" t="s">
        <v>19</v>
      </c>
    </row>
    <row r="11" spans="1:14" ht="15" customHeight="1" x14ac:dyDescent="0.15">
      <c r="A11" s="12" t="s">
        <v>22</v>
      </c>
      <c r="B11" s="13" t="s">
        <v>23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 ht="73.900000000000006" customHeight="1" x14ac:dyDescent="0.15">
      <c r="A12" s="27"/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15" customHeight="1" x14ac:dyDescent="0.15">
      <c r="A13" s="28" t="s">
        <v>27</v>
      </c>
      <c r="B13" s="13" t="s">
        <v>28</v>
      </c>
      <c r="C13" s="13" t="s">
        <v>29</v>
      </c>
      <c r="D13" s="11" t="s">
        <v>30</v>
      </c>
      <c r="E13" s="11"/>
      <c r="F13" s="11"/>
      <c r="G13" s="3" t="s">
        <v>31</v>
      </c>
      <c r="H13" s="3" t="s">
        <v>32</v>
      </c>
      <c r="I13" s="13" t="s">
        <v>14</v>
      </c>
      <c r="J13" s="13"/>
      <c r="K13" s="13" t="s">
        <v>16</v>
      </c>
      <c r="L13" s="13"/>
      <c r="M13" s="11" t="s">
        <v>33</v>
      </c>
      <c r="N13" s="11"/>
    </row>
    <row r="14" spans="1:14" x14ac:dyDescent="0.15">
      <c r="A14" s="29"/>
      <c r="B14" s="13"/>
      <c r="C14" s="13"/>
      <c r="D14" s="11"/>
      <c r="E14" s="11"/>
      <c r="F14" s="11"/>
      <c r="G14" s="2" t="s">
        <v>34</v>
      </c>
      <c r="H14" s="2" t="s">
        <v>35</v>
      </c>
      <c r="I14" s="13"/>
      <c r="J14" s="13"/>
      <c r="K14" s="13"/>
      <c r="L14" s="13"/>
      <c r="M14" s="11"/>
      <c r="N14" s="11"/>
    </row>
    <row r="15" spans="1:14" ht="102" customHeight="1" x14ac:dyDescent="0.15">
      <c r="A15" s="29"/>
      <c r="B15" s="13" t="s">
        <v>36</v>
      </c>
      <c r="C15" s="13" t="s">
        <v>37</v>
      </c>
      <c r="D15" s="18" t="s">
        <v>38</v>
      </c>
      <c r="E15" s="18"/>
      <c r="F15" s="18"/>
      <c r="G15" s="2" t="s">
        <v>39</v>
      </c>
      <c r="H15" s="2" t="s">
        <v>40</v>
      </c>
      <c r="I15" s="13">
        <v>5</v>
      </c>
      <c r="J15" s="13"/>
      <c r="K15" s="13">
        <v>2</v>
      </c>
      <c r="L15" s="13"/>
      <c r="M15" s="19" t="s">
        <v>41</v>
      </c>
      <c r="N15" s="19"/>
    </row>
    <row r="16" spans="1:14" ht="25.15" customHeight="1" x14ac:dyDescent="0.15">
      <c r="A16" s="29"/>
      <c r="B16" s="13"/>
      <c r="C16" s="13"/>
      <c r="D16" s="18" t="s">
        <v>42</v>
      </c>
      <c r="E16" s="18"/>
      <c r="F16" s="18"/>
      <c r="G16" s="2" t="s">
        <v>43</v>
      </c>
      <c r="H16" s="2" t="s">
        <v>44</v>
      </c>
      <c r="I16" s="13">
        <v>5</v>
      </c>
      <c r="J16" s="13"/>
      <c r="K16" s="13">
        <v>5</v>
      </c>
      <c r="L16" s="13"/>
      <c r="M16" s="13"/>
      <c r="N16" s="13"/>
    </row>
    <row r="17" spans="1:14" ht="25.15" customHeight="1" x14ac:dyDescent="0.15">
      <c r="A17" s="29"/>
      <c r="B17" s="13"/>
      <c r="C17" s="13"/>
      <c r="D17" s="18" t="s">
        <v>45</v>
      </c>
      <c r="E17" s="18"/>
      <c r="F17" s="18"/>
      <c r="G17" s="2" t="s">
        <v>46</v>
      </c>
      <c r="H17" s="2" t="s">
        <v>47</v>
      </c>
      <c r="I17" s="13">
        <v>5</v>
      </c>
      <c r="J17" s="13"/>
      <c r="K17" s="13">
        <v>5</v>
      </c>
      <c r="L17" s="13"/>
      <c r="M17" s="13"/>
      <c r="N17" s="13"/>
    </row>
    <row r="18" spans="1:14" ht="24" customHeight="1" x14ac:dyDescent="0.15">
      <c r="A18" s="29"/>
      <c r="B18" s="13"/>
      <c r="C18" s="13" t="s">
        <v>48</v>
      </c>
      <c r="D18" s="18" t="s">
        <v>49</v>
      </c>
      <c r="E18" s="18"/>
      <c r="F18" s="18"/>
      <c r="G18" s="5" t="s">
        <v>50</v>
      </c>
      <c r="H18" s="2" t="s">
        <v>51</v>
      </c>
      <c r="I18" s="13">
        <v>7</v>
      </c>
      <c r="J18" s="13"/>
      <c r="K18" s="13">
        <v>7</v>
      </c>
      <c r="L18" s="13"/>
      <c r="M18" s="13"/>
      <c r="N18" s="13"/>
    </row>
    <row r="19" spans="1:14" ht="33" customHeight="1" x14ac:dyDescent="0.15">
      <c r="A19" s="29"/>
      <c r="B19" s="13"/>
      <c r="C19" s="13"/>
      <c r="D19" s="18" t="s">
        <v>52</v>
      </c>
      <c r="E19" s="18"/>
      <c r="F19" s="18"/>
      <c r="G19" s="34" t="s">
        <v>70</v>
      </c>
      <c r="H19" s="2" t="s">
        <v>54</v>
      </c>
      <c r="I19" s="13">
        <v>8</v>
      </c>
      <c r="J19" s="13"/>
      <c r="K19" s="13">
        <v>8</v>
      </c>
      <c r="L19" s="13"/>
      <c r="M19" s="13"/>
      <c r="N19" s="13"/>
    </row>
    <row r="20" spans="1:14" ht="33" customHeight="1" x14ac:dyDescent="0.15">
      <c r="A20" s="29"/>
      <c r="B20" s="13"/>
      <c r="C20" s="13" t="s">
        <v>55</v>
      </c>
      <c r="D20" s="35" t="s">
        <v>74</v>
      </c>
      <c r="E20" s="18"/>
      <c r="F20" s="18"/>
      <c r="G20" s="34" t="s">
        <v>71</v>
      </c>
      <c r="H20" s="2" t="s">
        <v>54</v>
      </c>
      <c r="I20" s="13">
        <v>3</v>
      </c>
      <c r="J20" s="13"/>
      <c r="K20" s="13">
        <v>3</v>
      </c>
      <c r="L20" s="13"/>
      <c r="M20" s="13"/>
      <c r="N20" s="13"/>
    </row>
    <row r="21" spans="1:14" ht="75" customHeight="1" x14ac:dyDescent="0.15">
      <c r="A21" s="29"/>
      <c r="B21" s="13"/>
      <c r="C21" s="13"/>
      <c r="D21" s="35" t="s">
        <v>75</v>
      </c>
      <c r="E21" s="18"/>
      <c r="F21" s="18"/>
      <c r="G21" s="34" t="s">
        <v>72</v>
      </c>
      <c r="H21" s="2" t="s">
        <v>56</v>
      </c>
      <c r="I21" s="13">
        <v>3</v>
      </c>
      <c r="J21" s="13"/>
      <c r="K21" s="13">
        <v>2</v>
      </c>
      <c r="L21" s="13"/>
      <c r="M21" s="13" t="s">
        <v>57</v>
      </c>
      <c r="N21" s="13"/>
    </row>
    <row r="22" spans="1:14" ht="60" customHeight="1" x14ac:dyDescent="0.15">
      <c r="A22" s="29"/>
      <c r="B22" s="13"/>
      <c r="C22" s="13"/>
      <c r="D22" s="35" t="s">
        <v>76</v>
      </c>
      <c r="E22" s="18"/>
      <c r="F22" s="18"/>
      <c r="G22" s="34" t="s">
        <v>73</v>
      </c>
      <c r="H22" s="2" t="s">
        <v>58</v>
      </c>
      <c r="I22" s="13">
        <v>4</v>
      </c>
      <c r="J22" s="13"/>
      <c r="K22" s="13">
        <v>3</v>
      </c>
      <c r="L22" s="13"/>
      <c r="M22" s="13" t="s">
        <v>57</v>
      </c>
      <c r="N22" s="13"/>
    </row>
    <row r="23" spans="1:14" ht="36" customHeight="1" x14ac:dyDescent="0.15">
      <c r="A23" s="29"/>
      <c r="B23" s="13"/>
      <c r="C23" s="2" t="s">
        <v>59</v>
      </c>
      <c r="D23" s="18" t="s">
        <v>60</v>
      </c>
      <c r="E23" s="18"/>
      <c r="F23" s="18"/>
      <c r="G23" s="5" t="s">
        <v>61</v>
      </c>
      <c r="H23" s="2" t="s">
        <v>62</v>
      </c>
      <c r="I23" s="13">
        <v>10</v>
      </c>
      <c r="J23" s="13"/>
      <c r="K23" s="13">
        <v>10</v>
      </c>
      <c r="L23" s="13"/>
      <c r="M23" s="13"/>
      <c r="N23" s="13"/>
    </row>
    <row r="24" spans="1:14" ht="57" customHeight="1" x14ac:dyDescent="0.15">
      <c r="A24" s="30"/>
      <c r="B24" s="3" t="s">
        <v>63</v>
      </c>
      <c r="C24" s="3" t="s">
        <v>64</v>
      </c>
      <c r="D24" s="20" t="s">
        <v>65</v>
      </c>
      <c r="E24" s="20"/>
      <c r="F24" s="20"/>
      <c r="G24" s="6" t="s">
        <v>53</v>
      </c>
      <c r="H24" s="3" t="s">
        <v>66</v>
      </c>
      <c r="I24" s="13">
        <v>40</v>
      </c>
      <c r="J24" s="13"/>
      <c r="K24" s="13">
        <v>35</v>
      </c>
      <c r="L24" s="13"/>
      <c r="M24" s="13" t="s">
        <v>67</v>
      </c>
      <c r="N24" s="13"/>
    </row>
    <row r="25" spans="1:14" ht="15" customHeight="1" x14ac:dyDescent="0.15">
      <c r="A25" s="21" t="s">
        <v>68</v>
      </c>
      <c r="B25" s="21"/>
      <c r="C25" s="21"/>
      <c r="D25" s="21"/>
      <c r="E25" s="21"/>
      <c r="F25" s="21"/>
      <c r="G25" s="21"/>
      <c r="H25" s="21"/>
      <c r="I25" s="22">
        <v>100</v>
      </c>
      <c r="J25" s="22"/>
      <c r="K25" s="23">
        <f>SUM(K15:L24)+N7</f>
        <v>90</v>
      </c>
      <c r="L25" s="23"/>
      <c r="M25" s="24"/>
      <c r="N25" s="24"/>
    </row>
    <row r="26" spans="1:14" s="1" customFormat="1" ht="118.15" customHeight="1" x14ac:dyDescent="0.15">
      <c r="A26" s="25" t="s">
        <v>69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99">
    <mergeCell ref="A26:N26"/>
    <mergeCell ref="A11:A12"/>
    <mergeCell ref="A13:A24"/>
    <mergeCell ref="B13:B14"/>
    <mergeCell ref="B15:B23"/>
    <mergeCell ref="C13:C14"/>
    <mergeCell ref="C15:C17"/>
    <mergeCell ref="C18:C19"/>
    <mergeCell ref="C20:C22"/>
    <mergeCell ref="D13:F14"/>
    <mergeCell ref="I13:J14"/>
    <mergeCell ref="K13:L14"/>
    <mergeCell ref="M13:N14"/>
    <mergeCell ref="D24:F24"/>
    <mergeCell ref="I24:J24"/>
    <mergeCell ref="K24:L24"/>
    <mergeCell ref="M24:N24"/>
    <mergeCell ref="A25:H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cp:lastPrinted>2023-05-17T09:13:46Z</cp:lastPrinted>
  <dcterms:created xsi:type="dcterms:W3CDTF">2023-03-24T01:56:00Z</dcterms:created>
  <dcterms:modified xsi:type="dcterms:W3CDTF">2023-05-17T09:18:50Z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F53AAA82DE75432E912AFCBC9B18DEDE_13</vt:lpwstr>
  </property>
  <property fmtid="{D5CDD505-2E9C-101B-9397-08002B2CF9AE}" pid="3" name="KSOProductBuildVer">
    <vt:lpwstr>2052-11.1.0.14309</vt:lpwstr>
  </property>
</Properties>
</file>