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8" i="1" s="1"/>
</calcChain>
</file>

<file path=xl/sharedStrings.xml><?xml version="1.0" encoding="utf-8"?>
<sst xmlns="http://schemas.openxmlformats.org/spreadsheetml/2006/main" count="102" uniqueCount="81">
  <si>
    <t>项目支出绩效自评表</t>
  </si>
  <si>
    <r>
      <rPr>
        <sz val="10"/>
        <color theme="1"/>
        <rFont val="宋体"/>
        <charset val="134"/>
        <scheme val="minor"/>
      </rPr>
      <t>（2022</t>
    </r>
    <r>
      <rPr>
        <sz val="10"/>
        <color theme="1"/>
        <rFont val="宋体"/>
        <charset val="134"/>
      </rPr>
      <t>年度）</t>
    </r>
  </si>
  <si>
    <t>项目名称</t>
  </si>
  <si>
    <t>网络安全宣传周活动经费</t>
  </si>
  <si>
    <t>主管部门</t>
  </si>
  <si>
    <t>中共北京市委网络安全和信息化委员会办公室</t>
  </si>
  <si>
    <t>实施单位</t>
  </si>
  <si>
    <t>项目负责人</t>
  </si>
  <si>
    <t>徐磊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</si>
  <si>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</si>
  <si>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</si>
  <si>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</si>
  <si>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</si>
  <si>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</si>
  <si>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</si>
  <si>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</si>
  <si>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</si>
  <si>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</si>
  <si>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</si>
  <si>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</si>
  <si>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</si>
  <si>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</si>
  <si>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</si>
  <si>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</si>
  <si>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</si>
  <si>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贯彻落实习近平总书记系列重要讲话精神和总体国家安全观，按照中央总体安排，顺利开展北京市网络安全宣传周活动，提升社会大众的网络安全意识和安全防护技能。</t>
  </si>
  <si>
    <t>通过全面铺开“六大主题日”“十大进基层”活动基础上、创新开展“长城杯”网络安全知识竞赛等；举办宣传类活动9300余场，数千万人次浏览参与话题互动、线上线下协同发力，有效营造全民共筑共享网络安全的浓厚氛围，提升全民网络安全知识技能，助力筑牢首都网络安全防护屏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</si>
  <si>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</si>
  <si>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</si>
  <si>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</si>
  <si>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</si>
  <si>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</si>
  <si>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</si>
  <si>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</si>
  <si>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</si>
  <si>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</si>
  <si>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</si>
  <si>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</si>
  <si>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网络安全巡展</t>
  </si>
  <si>
    <t>≥2次</t>
  </si>
  <si>
    <t>7次</t>
  </si>
  <si>
    <t>年初指标值设置偏低，下一步将合理设置指标值</t>
  </si>
  <si>
    <t>发放张贴宣传材料</t>
  </si>
  <si>
    <t>1万份</t>
  </si>
  <si>
    <t>2万份</t>
  </si>
  <si>
    <t>宣传视频受众</t>
  </si>
  <si>
    <t>≥100万人</t>
  </si>
  <si>
    <t>168.9万人</t>
  </si>
  <si>
    <t>质量指标</t>
  </si>
  <si>
    <t>宣传材料质量海报尺寸要正席对开以上，海报印刷不得低于570*840mm、背胶喷绘。宣传册生产外封面300g铜版纸覆膜，内置157g铜版纸。传单页不得低于176*250mm，157g 铜版纸四色双面印刷</t>
  </si>
  <si>
    <t>优良中低差</t>
  </si>
  <si>
    <t>已达到质量要求</t>
  </si>
  <si>
    <t>宣传视频：宣传片视频不少于5分钟，剪辑版不少于2分钟，HD高清，MP4格式16：9画幅，H264编码</t>
  </si>
  <si>
    <t>时效指标</t>
  </si>
  <si>
    <t>制定北京宣传方案</t>
  </si>
  <si>
    <t>7月30日前</t>
  </si>
  <si>
    <t>7月30日前完成北京宣传方案制定</t>
  </si>
  <si>
    <t>开启竞争性磋商工作</t>
  </si>
  <si>
    <t>8月5日开启竞争性磋商工作</t>
  </si>
  <si>
    <t>项目磋商、启动制作工作进度略微滞后，下一步将提高相应进度，合理计划各项工作的时间</t>
  </si>
  <si>
    <t>进入制作周期</t>
  </si>
  <si>
    <t>8月26日进入制作周期</t>
  </si>
  <si>
    <t>项目实施期</t>
  </si>
  <si>
    <t>9月5日进入项目实施期</t>
  </si>
  <si>
    <t>进入总结阶段</t>
  </si>
  <si>
    <t>9月14日进入总结阶段</t>
  </si>
  <si>
    <t>成本指标</t>
  </si>
  <si>
    <t>项目总成本</t>
  </si>
  <si>
    <t>≤292.9万元</t>
  </si>
  <si>
    <t>292.9万元</t>
  </si>
  <si>
    <t>效益指标</t>
  </si>
  <si>
    <t>社会效益
指标</t>
  </si>
  <si>
    <t>市民网络安全意识技能得到提升</t>
  </si>
  <si>
    <t>达成预期指标</t>
  </si>
  <si>
    <t>指标设置的细化量化性有待进一步提高</t>
  </si>
  <si>
    <t>满意度
指标</t>
  </si>
  <si>
    <t>服务对象满意度指标</t>
  </si>
  <si>
    <t>市民满意度调查满意情况</t>
  </si>
  <si>
    <t>≥80%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</si>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</sst>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#,##0.00_ "/>
    <numFmt numFmtId="180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58" fontId="1" fillId="0" borderId="4" xfId="0" applyNumberFormat="1" applyFont="1" applyFill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9" fontId="0" fillId="0" borderId="0" xfId="1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Normal="100" workbookViewId="0">
      <selection activeCell="G20" sqref="G20"/>
    </sheetView>
  </sheetViews>
  <sheetFormatPr defaultColWidth="9" defaultRowHeight="13.5" x14ac:dyDescent="0.15"/>
  <cols>
    <col min="2" max="2" width="7.625" customWidth="1"/>
    <col min="3" max="3" width="8.5" customWidth="1"/>
    <col min="5" max="5" width="12.625" customWidth="1"/>
    <col min="6" max="6" width="7" customWidth="1"/>
    <col min="8" max="8" width="11.375" customWidth="1"/>
    <col min="9" max="9" width="4.875" customWidth="1"/>
    <col min="10" max="10" width="4.625" customWidth="1"/>
    <col min="11" max="11" width="4.875" customWidth="1"/>
    <col min="12" max="12" width="4.5" customWidth="1"/>
    <col min="14" max="14" width="9.5" customWidth="1"/>
  </cols>
  <sheetData>
    <row r="1" spans="1:16" ht="20.2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6" ht="15" customHeight="1" x14ac:dyDescent="0.15">
      <c r="A3" s="13" t="s">
        <v>2</v>
      </c>
      <c r="B3" s="13"/>
      <c r="C3" s="14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6" ht="15" customHeight="1" x14ac:dyDescent="0.15">
      <c r="A4" s="15" t="s">
        <v>4</v>
      </c>
      <c r="B4" s="15"/>
      <c r="C4" s="16" t="s">
        <v>5</v>
      </c>
      <c r="D4" s="16"/>
      <c r="E4" s="16"/>
      <c r="F4" s="16"/>
      <c r="G4" s="16"/>
      <c r="H4" s="16" t="s">
        <v>6</v>
      </c>
      <c r="I4" s="16"/>
      <c r="J4" s="14" t="s">
        <v>5</v>
      </c>
      <c r="K4" s="14"/>
      <c r="L4" s="14"/>
      <c r="M4" s="14"/>
      <c r="N4" s="14"/>
    </row>
    <row r="5" spans="1:16" ht="15" customHeight="1" x14ac:dyDescent="0.15">
      <c r="A5" s="15" t="s">
        <v>7</v>
      </c>
      <c r="B5" s="15"/>
      <c r="C5" s="16" t="s">
        <v>8</v>
      </c>
      <c r="D5" s="16"/>
      <c r="E5" s="16"/>
      <c r="F5" s="16"/>
      <c r="G5" s="16"/>
      <c r="H5" s="16" t="s">
        <v>9</v>
      </c>
      <c r="I5" s="16"/>
      <c r="J5" s="16">
        <v>67196689</v>
      </c>
      <c r="K5" s="16"/>
      <c r="L5" s="16"/>
      <c r="M5" s="16"/>
      <c r="N5" s="16"/>
    </row>
    <row r="6" spans="1:16" ht="15" customHeight="1" x14ac:dyDescent="0.15">
      <c r="A6" s="35" t="s">
        <v>10</v>
      </c>
      <c r="B6" s="34"/>
      <c r="C6" s="16"/>
      <c r="D6" s="16"/>
      <c r="E6" s="3" t="s">
        <v>11</v>
      </c>
      <c r="F6" s="16" t="s">
        <v>12</v>
      </c>
      <c r="G6" s="16"/>
      <c r="H6" s="16" t="s">
        <v>13</v>
      </c>
      <c r="I6" s="16"/>
      <c r="J6" s="16" t="s">
        <v>14</v>
      </c>
      <c r="K6" s="16"/>
      <c r="L6" s="14" t="s">
        <v>15</v>
      </c>
      <c r="M6" s="14"/>
      <c r="N6" s="3" t="s">
        <v>16</v>
      </c>
    </row>
    <row r="7" spans="1:16" ht="15" customHeight="1" x14ac:dyDescent="0.15">
      <c r="A7" s="35"/>
      <c r="B7" s="34"/>
      <c r="C7" s="17" t="s">
        <v>17</v>
      </c>
      <c r="D7" s="17"/>
      <c r="E7" s="5">
        <v>298</v>
      </c>
      <c r="F7" s="18">
        <v>292.89999999999998</v>
      </c>
      <c r="G7" s="18"/>
      <c r="H7" s="18">
        <v>292.89999999999998</v>
      </c>
      <c r="I7" s="18"/>
      <c r="J7" s="16">
        <v>10</v>
      </c>
      <c r="K7" s="16"/>
      <c r="L7" s="19">
        <f>H7/F8</f>
        <v>1</v>
      </c>
      <c r="M7" s="19"/>
      <c r="N7" s="9">
        <f>L7*10</f>
        <v>10</v>
      </c>
    </row>
    <row r="8" spans="1:16" ht="15" customHeight="1" x14ac:dyDescent="0.15">
      <c r="A8" s="35"/>
      <c r="B8" s="34"/>
      <c r="C8" s="16" t="s">
        <v>18</v>
      </c>
      <c r="D8" s="16"/>
      <c r="E8" s="5">
        <v>298</v>
      </c>
      <c r="F8" s="18">
        <v>292.89999999999998</v>
      </c>
      <c r="G8" s="18"/>
      <c r="H8" s="18">
        <v>292.89999999999998</v>
      </c>
      <c r="I8" s="18"/>
      <c r="J8" s="16" t="s">
        <v>19</v>
      </c>
      <c r="K8" s="16"/>
      <c r="L8" s="16"/>
      <c r="M8" s="16"/>
      <c r="N8" s="3" t="s">
        <v>19</v>
      </c>
    </row>
    <row r="9" spans="1:16" ht="15" customHeight="1" x14ac:dyDescent="0.15">
      <c r="A9" s="35"/>
      <c r="B9" s="34"/>
      <c r="C9" s="16" t="s">
        <v>20</v>
      </c>
      <c r="D9" s="16"/>
      <c r="E9" s="3" t="s">
        <v>19</v>
      </c>
      <c r="F9" s="16" t="s">
        <v>19</v>
      </c>
      <c r="G9" s="16"/>
      <c r="H9" s="16" t="s">
        <v>19</v>
      </c>
      <c r="I9" s="16"/>
      <c r="J9" s="16" t="s">
        <v>19</v>
      </c>
      <c r="K9" s="16"/>
      <c r="L9" s="16" t="s">
        <v>19</v>
      </c>
      <c r="M9" s="16"/>
      <c r="N9" s="3" t="s">
        <v>19</v>
      </c>
    </row>
    <row r="10" spans="1:16" ht="15" customHeight="1" x14ac:dyDescent="0.15">
      <c r="A10" s="36"/>
      <c r="B10" s="16"/>
      <c r="C10" s="16" t="s">
        <v>21</v>
      </c>
      <c r="D10" s="16"/>
      <c r="E10" s="3" t="s">
        <v>19</v>
      </c>
      <c r="F10" s="16" t="s">
        <v>19</v>
      </c>
      <c r="G10" s="16"/>
      <c r="H10" s="16" t="s">
        <v>19</v>
      </c>
      <c r="I10" s="16"/>
      <c r="J10" s="16" t="s">
        <v>19</v>
      </c>
      <c r="K10" s="16"/>
      <c r="L10" s="16" t="s">
        <v>19</v>
      </c>
      <c r="M10" s="16"/>
      <c r="N10" s="3" t="s">
        <v>19</v>
      </c>
    </row>
    <row r="11" spans="1:16" ht="15" customHeight="1" x14ac:dyDescent="0.15">
      <c r="A11" s="15" t="s">
        <v>22</v>
      </c>
      <c r="B11" s="16" t="s">
        <v>23</v>
      </c>
      <c r="C11" s="16"/>
      <c r="D11" s="16"/>
      <c r="E11" s="16"/>
      <c r="F11" s="16"/>
      <c r="G11" s="16"/>
      <c r="H11" s="16" t="s">
        <v>24</v>
      </c>
      <c r="I11" s="16"/>
      <c r="J11" s="16"/>
      <c r="K11" s="16"/>
      <c r="L11" s="16"/>
      <c r="M11" s="16"/>
      <c r="N11" s="16"/>
    </row>
    <row r="12" spans="1:16" ht="74.099999999999994" customHeight="1" x14ac:dyDescent="0.15">
      <c r="A12" s="30"/>
      <c r="B12" s="16" t="s">
        <v>25</v>
      </c>
      <c r="C12" s="16"/>
      <c r="D12" s="16"/>
      <c r="E12" s="16"/>
      <c r="F12" s="16"/>
      <c r="G12" s="16"/>
      <c r="H12" s="16" t="s">
        <v>26</v>
      </c>
      <c r="I12" s="16"/>
      <c r="J12" s="16"/>
      <c r="K12" s="16"/>
      <c r="L12" s="16"/>
      <c r="M12" s="16"/>
      <c r="N12" s="16"/>
      <c r="P12" s="10"/>
    </row>
    <row r="13" spans="1:16" ht="15" customHeight="1" x14ac:dyDescent="0.15">
      <c r="A13" s="31" t="s">
        <v>27</v>
      </c>
      <c r="B13" s="16" t="s">
        <v>28</v>
      </c>
      <c r="C13" s="16" t="s">
        <v>29</v>
      </c>
      <c r="D13" s="14" t="s">
        <v>30</v>
      </c>
      <c r="E13" s="14"/>
      <c r="F13" s="14"/>
      <c r="G13" s="4" t="s">
        <v>31</v>
      </c>
      <c r="H13" s="4" t="s">
        <v>32</v>
      </c>
      <c r="I13" s="16" t="s">
        <v>14</v>
      </c>
      <c r="J13" s="16"/>
      <c r="K13" s="16" t="s">
        <v>16</v>
      </c>
      <c r="L13" s="16"/>
      <c r="M13" s="14" t="s">
        <v>33</v>
      </c>
      <c r="N13" s="14"/>
    </row>
    <row r="14" spans="1:16" ht="15" customHeight="1" x14ac:dyDescent="0.15">
      <c r="A14" s="32"/>
      <c r="B14" s="16"/>
      <c r="C14" s="16"/>
      <c r="D14" s="14"/>
      <c r="E14" s="14"/>
      <c r="F14" s="14"/>
      <c r="G14" s="3" t="s">
        <v>34</v>
      </c>
      <c r="H14" s="3" t="s">
        <v>35</v>
      </c>
      <c r="I14" s="16"/>
      <c r="J14" s="16"/>
      <c r="K14" s="16"/>
      <c r="L14" s="16"/>
      <c r="M14" s="14"/>
      <c r="N14" s="14"/>
    </row>
    <row r="15" spans="1:16" ht="39.950000000000003" customHeight="1" x14ac:dyDescent="0.15">
      <c r="A15" s="32"/>
      <c r="B15" s="16" t="s">
        <v>36</v>
      </c>
      <c r="C15" s="16" t="s">
        <v>37</v>
      </c>
      <c r="D15" s="20" t="s">
        <v>38</v>
      </c>
      <c r="E15" s="20"/>
      <c r="F15" s="20"/>
      <c r="G15" s="3" t="s">
        <v>39</v>
      </c>
      <c r="H15" s="3" t="s">
        <v>40</v>
      </c>
      <c r="I15" s="16">
        <v>5</v>
      </c>
      <c r="J15" s="16"/>
      <c r="K15" s="16">
        <v>4.5</v>
      </c>
      <c r="L15" s="16"/>
      <c r="M15" s="16" t="s">
        <v>41</v>
      </c>
      <c r="N15" s="16"/>
    </row>
    <row r="16" spans="1:16" ht="44.1" customHeight="1" x14ac:dyDescent="0.15">
      <c r="A16" s="32"/>
      <c r="B16" s="16"/>
      <c r="C16" s="16"/>
      <c r="D16" s="20" t="s">
        <v>42</v>
      </c>
      <c r="E16" s="20"/>
      <c r="F16" s="20"/>
      <c r="G16" s="3" t="s">
        <v>43</v>
      </c>
      <c r="H16" s="3" t="s">
        <v>44</v>
      </c>
      <c r="I16" s="16">
        <v>5</v>
      </c>
      <c r="J16" s="16"/>
      <c r="K16" s="16">
        <v>4.5</v>
      </c>
      <c r="L16" s="16"/>
      <c r="M16" s="16" t="s">
        <v>41</v>
      </c>
      <c r="N16" s="16"/>
    </row>
    <row r="17" spans="1:14" ht="24" customHeight="1" x14ac:dyDescent="0.15">
      <c r="A17" s="32"/>
      <c r="B17" s="16"/>
      <c r="C17" s="16"/>
      <c r="D17" s="20" t="s">
        <v>45</v>
      </c>
      <c r="E17" s="20"/>
      <c r="F17" s="20"/>
      <c r="G17" s="3" t="s">
        <v>46</v>
      </c>
      <c r="H17" s="3" t="s">
        <v>47</v>
      </c>
      <c r="I17" s="16">
        <v>5</v>
      </c>
      <c r="J17" s="16"/>
      <c r="K17" s="16">
        <v>5</v>
      </c>
      <c r="L17" s="16"/>
      <c r="M17" s="16"/>
      <c r="N17" s="16"/>
    </row>
    <row r="18" spans="1:14" ht="81" customHeight="1" x14ac:dyDescent="0.15">
      <c r="A18" s="32"/>
      <c r="B18" s="16"/>
      <c r="C18" s="16" t="s">
        <v>48</v>
      </c>
      <c r="D18" s="20" t="s">
        <v>49</v>
      </c>
      <c r="E18" s="20"/>
      <c r="F18" s="20"/>
      <c r="G18" s="6" t="s">
        <v>50</v>
      </c>
      <c r="H18" s="3" t="s">
        <v>51</v>
      </c>
      <c r="I18" s="16">
        <v>7</v>
      </c>
      <c r="J18" s="16"/>
      <c r="K18" s="16">
        <v>7</v>
      </c>
      <c r="L18" s="16"/>
      <c r="M18" s="16"/>
      <c r="N18" s="16"/>
    </row>
    <row r="19" spans="1:14" ht="45" customHeight="1" x14ac:dyDescent="0.15">
      <c r="A19" s="32"/>
      <c r="B19" s="16"/>
      <c r="C19" s="16"/>
      <c r="D19" s="20" t="s">
        <v>52</v>
      </c>
      <c r="E19" s="20"/>
      <c r="F19" s="20"/>
      <c r="G19" s="6" t="s">
        <v>50</v>
      </c>
      <c r="H19" s="3" t="s">
        <v>51</v>
      </c>
      <c r="I19" s="16">
        <v>8</v>
      </c>
      <c r="J19" s="16"/>
      <c r="K19" s="16">
        <v>8</v>
      </c>
      <c r="L19" s="16"/>
      <c r="M19" s="16"/>
      <c r="N19" s="16"/>
    </row>
    <row r="20" spans="1:14" ht="47.1" customHeight="1" x14ac:dyDescent="0.15">
      <c r="A20" s="32"/>
      <c r="B20" s="16"/>
      <c r="C20" s="34" t="s">
        <v>53</v>
      </c>
      <c r="D20" s="20" t="s">
        <v>54</v>
      </c>
      <c r="E20" s="20"/>
      <c r="F20" s="20"/>
      <c r="G20" s="6" t="s">
        <v>55</v>
      </c>
      <c r="H20" s="3" t="s">
        <v>56</v>
      </c>
      <c r="I20" s="16">
        <v>2</v>
      </c>
      <c r="J20" s="16"/>
      <c r="K20" s="16">
        <v>2</v>
      </c>
      <c r="L20" s="16"/>
      <c r="M20" s="16"/>
      <c r="N20" s="15"/>
    </row>
    <row r="21" spans="1:14" ht="50.1" customHeight="1" x14ac:dyDescent="0.15">
      <c r="A21" s="32"/>
      <c r="B21" s="16"/>
      <c r="C21" s="34"/>
      <c r="D21" s="21" t="s">
        <v>57</v>
      </c>
      <c r="E21" s="21"/>
      <c r="F21" s="20"/>
      <c r="G21" s="7">
        <v>45139</v>
      </c>
      <c r="H21" s="3" t="s">
        <v>58</v>
      </c>
      <c r="I21" s="22">
        <v>2</v>
      </c>
      <c r="J21" s="16"/>
      <c r="K21" s="22">
        <v>0.5</v>
      </c>
      <c r="L21" s="16"/>
      <c r="M21" s="14" t="s">
        <v>59</v>
      </c>
      <c r="N21" s="13"/>
    </row>
    <row r="22" spans="1:14" ht="59.1" customHeight="1" x14ac:dyDescent="0.15">
      <c r="A22" s="32"/>
      <c r="B22" s="16"/>
      <c r="C22" s="34"/>
      <c r="D22" s="21" t="s">
        <v>60</v>
      </c>
      <c r="E22" s="21"/>
      <c r="F22" s="20"/>
      <c r="G22" s="7">
        <v>45150</v>
      </c>
      <c r="H22" s="3" t="s">
        <v>61</v>
      </c>
      <c r="I22" s="22">
        <v>2</v>
      </c>
      <c r="J22" s="16"/>
      <c r="K22" s="22">
        <v>0.5</v>
      </c>
      <c r="L22" s="16"/>
      <c r="M22" s="14" t="s">
        <v>59</v>
      </c>
      <c r="N22" s="13"/>
    </row>
    <row r="23" spans="1:14" ht="38.1" customHeight="1" x14ac:dyDescent="0.15">
      <c r="A23" s="32"/>
      <c r="B23" s="16"/>
      <c r="C23" s="34"/>
      <c r="D23" s="21" t="s">
        <v>62</v>
      </c>
      <c r="E23" s="21"/>
      <c r="F23" s="20"/>
      <c r="G23" s="7">
        <v>45174</v>
      </c>
      <c r="H23" s="3" t="s">
        <v>63</v>
      </c>
      <c r="I23" s="22">
        <v>2</v>
      </c>
      <c r="J23" s="16"/>
      <c r="K23" s="22">
        <v>2</v>
      </c>
      <c r="L23" s="16"/>
      <c r="M23" s="14"/>
      <c r="N23" s="13"/>
    </row>
    <row r="24" spans="1:14" ht="39" customHeight="1" x14ac:dyDescent="0.15">
      <c r="A24" s="32"/>
      <c r="B24" s="16"/>
      <c r="C24" s="16"/>
      <c r="D24" s="21" t="s">
        <v>64</v>
      </c>
      <c r="E24" s="21"/>
      <c r="F24" s="20"/>
      <c r="G24" s="7">
        <v>45183</v>
      </c>
      <c r="H24" s="3" t="s">
        <v>65</v>
      </c>
      <c r="I24" s="22">
        <v>2</v>
      </c>
      <c r="J24" s="16"/>
      <c r="K24" s="22">
        <v>2</v>
      </c>
      <c r="L24" s="16"/>
      <c r="M24" s="14"/>
      <c r="N24" s="13"/>
    </row>
    <row r="25" spans="1:14" ht="33.950000000000003" customHeight="1" x14ac:dyDescent="0.15">
      <c r="A25" s="32"/>
      <c r="B25" s="16"/>
      <c r="C25" s="3" t="s">
        <v>66</v>
      </c>
      <c r="D25" s="20" t="s">
        <v>67</v>
      </c>
      <c r="E25" s="20"/>
      <c r="F25" s="20"/>
      <c r="G25" s="6" t="s">
        <v>68</v>
      </c>
      <c r="H25" s="3" t="s">
        <v>69</v>
      </c>
      <c r="I25" s="16">
        <v>10</v>
      </c>
      <c r="J25" s="16"/>
      <c r="K25" s="16">
        <v>10</v>
      </c>
      <c r="L25" s="16"/>
      <c r="M25" s="14"/>
      <c r="N25" s="13"/>
    </row>
    <row r="26" spans="1:14" ht="36.950000000000003" customHeight="1" x14ac:dyDescent="0.15">
      <c r="A26" s="32"/>
      <c r="B26" s="3" t="s">
        <v>70</v>
      </c>
      <c r="C26" s="4" t="s">
        <v>71</v>
      </c>
      <c r="D26" s="20" t="s">
        <v>72</v>
      </c>
      <c r="E26" s="20"/>
      <c r="F26" s="20"/>
      <c r="G26" s="6" t="s">
        <v>50</v>
      </c>
      <c r="H26" s="3" t="s">
        <v>73</v>
      </c>
      <c r="I26" s="16">
        <v>30</v>
      </c>
      <c r="J26" s="16"/>
      <c r="K26" s="16">
        <v>28</v>
      </c>
      <c r="L26" s="16"/>
      <c r="M26" s="14" t="s">
        <v>74</v>
      </c>
      <c r="N26" s="13"/>
    </row>
    <row r="27" spans="1:14" ht="38.1" customHeight="1" x14ac:dyDescent="0.15">
      <c r="A27" s="33"/>
      <c r="B27" s="4" t="s">
        <v>75</v>
      </c>
      <c r="C27" s="2" t="s">
        <v>76</v>
      </c>
      <c r="D27" s="23" t="s">
        <v>77</v>
      </c>
      <c r="E27" s="23"/>
      <c r="F27" s="23"/>
      <c r="G27" s="4" t="s">
        <v>78</v>
      </c>
      <c r="H27" s="8">
        <v>0.87960000000000005</v>
      </c>
      <c r="I27" s="16">
        <v>10</v>
      </c>
      <c r="J27" s="16"/>
      <c r="K27" s="16">
        <v>10</v>
      </c>
      <c r="L27" s="16"/>
      <c r="M27" s="16"/>
      <c r="N27" s="16"/>
    </row>
    <row r="28" spans="1:14" ht="15" customHeight="1" x14ac:dyDescent="0.15">
      <c r="A28" s="24" t="s">
        <v>79</v>
      </c>
      <c r="B28" s="24"/>
      <c r="C28" s="24"/>
      <c r="D28" s="24"/>
      <c r="E28" s="24"/>
      <c r="F28" s="24"/>
      <c r="G28" s="24"/>
      <c r="H28" s="24"/>
      <c r="I28" s="25">
        <v>100</v>
      </c>
      <c r="J28" s="25"/>
      <c r="K28" s="26">
        <f>SUM(K15:L27)+N7</f>
        <v>94</v>
      </c>
      <c r="L28" s="26"/>
      <c r="M28" s="27"/>
      <c r="N28" s="27"/>
    </row>
    <row r="29" spans="1:14" s="1" customFormat="1" ht="117.95" customHeight="1" x14ac:dyDescent="0.15">
      <c r="A29" s="28" t="s">
        <v>80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</sheetData>
  <mergeCells count="111">
    <mergeCell ref="I13:J14"/>
    <mergeCell ref="K13:L14"/>
    <mergeCell ref="M13:N14"/>
    <mergeCell ref="A6:B10"/>
    <mergeCell ref="A11:A12"/>
    <mergeCell ref="A13:A27"/>
    <mergeCell ref="B13:B14"/>
    <mergeCell ref="B15:B25"/>
    <mergeCell ref="C13:C14"/>
    <mergeCell ref="C15:C17"/>
    <mergeCell ref="C18:C19"/>
    <mergeCell ref="C20:C24"/>
    <mergeCell ref="D13:F14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6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2023-05-17T09:07:24Z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9DEDC00750F54C869DA2E62100B609FC_13</vt:lpwstr>
  </property>
  <property fmtid="{D5CDD505-2E9C-101B-9397-08002B2CF9AE}" pid="3" name="KSOProductBuildVer">
    <vt:lpwstr>2052-11.1.0.14309</vt:lpwstr>
  </property>
</Properties>
</file>