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3年\2022年绩效\上报\网信办自评表-5.17\已执行的29个项目-公开版\"/>
    </mc:Choice>
  </mc:AlternateContent>
  <bookViews>
    <workbookView xWindow="0" yWindow="0" windowWidth="23325" windowHeight="9840"/>
  </bookViews>
  <sheets>
    <sheet name="自评表（填表用）" sheetId="1" r:id="rId1"/>
  </sheets>
  <calcPr calcId="152511"/>
</workbook>
</file>

<file path=xl/calcChain.xml><?xml version="1.0" encoding="utf-8"?>
<calcChain xmlns="http://schemas.openxmlformats.org/spreadsheetml/2006/main">
  <c r="L7" i="1" l="1"/>
  <c r="N7" i="1" s="1"/>
  <c r="K25" i="1" s="1"/>
</calcChain>
</file>

<file path=xl/sharedStrings.xml><?xml version="1.0" encoding="utf-8"?>
<sst xmlns="http://schemas.openxmlformats.org/spreadsheetml/2006/main" count="90" uniqueCount="72">
  <si>
    <t>项目支出绩效自评表</t>
  </si>
  <si>
    <r>
      <rPr>
        <sz val="10"/>
        <color theme="1"/>
        <rFont val="宋体"/>
        <family val="3"/>
        <charset val="134"/>
        <scheme val="minor"/>
      </rPr>
      <t>（</t>
    </r>
    <r>
      <rPr>
        <sz val="10"/>
        <color theme="1"/>
        <rFont val="宋体"/>
        <family val="3"/>
        <charset val="134"/>
      </rPr>
      <t xml:space="preserve"> 2022 年度）</t>
    </r>
  </si>
  <si>
    <t>项目名称</t>
  </si>
  <si>
    <t>主管部门</t>
  </si>
  <si>
    <t>中共北京市委网络安全和信息化委员会办公室</t>
  </si>
  <si>
    <t>实施单位</t>
  </si>
  <si>
    <t>项目负责人</t>
  </si>
  <si>
    <t>徐磊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</si>
  <si>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</si>
  <si>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</si>
  <si>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</si>
  <si>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</si>
  <si>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</si>
  <si>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</si>
  <si>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</si>
  <si>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</si>
  <si>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</si>
  <si>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</si>
  <si>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</si>
  <si>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r>
      <rPr>
        <sz val="9"/>
        <color theme="1"/>
        <rFont val="宋体"/>
        <family val="3"/>
        <charset val="134"/>
        <scheme val="minor"/>
      </rPr>
      <t xml:space="preserve">      </t>
    </r>
    <r>
      <rPr>
        <sz val="9"/>
        <color theme="1"/>
        <rFont val="宋体"/>
        <family val="3"/>
        <charset val="134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</si>
  <si>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</rPr>
      <t>其他资金</t>
    </r>
  </si>
  <si>
    <t>年度总体目标</t>
  </si>
  <si>
    <t>预期目标</t>
  </si>
  <si>
    <t>实际完成情况</t>
  </si>
  <si>
    <t>贯彻落实《网络安全法》和市委市政府网络安全工作总体安排，落实市重大网络与信息安全事件应急指挥部工作要求，顺利开展北京市重大网络安全应急演练，梳理完善各有关单位网络安全应急预案和操作流程，提升网络安全应急处置能力。</t>
  </si>
  <si>
    <t>为了贯彻落实《网络安全法》和市委市政府网络安全工作总体安排，落实市重大网络与信息安全事件应急指挥部工作要求，顺利开展北京市重大网络安全应急演练，梳理完善各有关单位网络安全应急预案和操作流程，提升了网络安全应急处置能力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</si>
  <si>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</si>
  <si>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</si>
  <si>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</si>
  <si>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</si>
  <si>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</si>
  <si>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</si>
  <si>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</si>
  <si>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</si>
  <si>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</si>
  <si>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</si>
  <si>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</si>
  <si>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演练时常</t>
  </si>
  <si>
    <t>≥30分钟</t>
  </si>
  <si>
    <t>360分钟每天（共26天）</t>
  </si>
  <si>
    <t>年初指标值设定偏低，下一步将提高绩效目标的科学性、合理性</t>
  </si>
  <si>
    <t>参演单位</t>
  </si>
  <si>
    <t>≥10家</t>
  </si>
  <si>
    <t>技术队伍</t>
  </si>
  <si>
    <t>≥6支</t>
  </si>
  <si>
    <t>质量指标</t>
  </si>
  <si>
    <t>项目验收合格率</t>
  </si>
  <si>
    <t>时效指标</t>
  </si>
  <si>
    <t>9月前</t>
  </si>
  <si>
    <t>成本指标</t>
  </si>
  <si>
    <t>项目总成本</t>
  </si>
  <si>
    <t>≤92.832596万元</t>
  </si>
  <si>
    <t>92.832596万元</t>
  </si>
  <si>
    <t>社会效益
指标</t>
  </si>
  <si>
    <t>各单位应急预案得到完善，应急处置能力得到提升</t>
  </si>
  <si>
    <t>优良中低差</t>
  </si>
  <si>
    <t>达到预期指标</t>
  </si>
  <si>
    <t>相关支撑性资料薄弱，还需要进一步完善项目执行效益资料</t>
  </si>
  <si>
    <t>满意度指标</t>
  </si>
  <si>
    <t>服务对象满意度指标</t>
  </si>
  <si>
    <t>各参演单位满意度</t>
  </si>
  <si>
    <t>≥80%</t>
  </si>
  <si>
    <t>满意度调查样本量偏低，下一年将提高满意度调查样本量。</t>
  </si>
  <si>
    <t>总分</t>
  </si>
  <si>
    <t>注：1.得分一档最高不能超过该指标分值上限。
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4.请在“未完成原因分析”中说明偏离目标、不能完成目标的原因及拟采取的措施。</t>
  </si>
  <si>
    <t>7月底前</t>
    <phoneticPr fontId="8" type="noConversion"/>
  </si>
  <si>
    <t>8月底前</t>
    <phoneticPr fontId="8" type="noConversion"/>
  </si>
  <si>
    <t>9月底前</t>
    <phoneticPr fontId="8" type="noConversion"/>
  </si>
  <si>
    <t>完成项目筹备</t>
    <phoneticPr fontId="8" type="noConversion"/>
  </si>
  <si>
    <t>完成项目实施</t>
    <phoneticPr fontId="8" type="noConversion"/>
  </si>
  <si>
    <t>完成项目完成验收</t>
    <phoneticPr fontId="8" type="noConversion"/>
  </si>
  <si>
    <t>应急演练工作经费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</si>
</sst>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_ &quot;￥&quot;* #,##0.00_ ;_ &quot;￥&quot;* \-#,##0.00_ ;_ &quot;￥&quot;* &quot;-&quot;??_ ;_ @_ "/>
    <numFmt numFmtId="177" formatCode="0.000000_ "/>
    <numFmt numFmtId="178" formatCode="#,##0.00_ "/>
    <numFmt numFmtId="179" formatCode="0.00_ "/>
  </numFmts>
  <fonts count="9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justify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177" fontId="3" fillId="0" borderId="7" xfId="0" applyNumberFormat="1" applyFont="1" applyFill="1" applyBorder="1" applyAlignment="1">
      <alignment horizontal="center" vertical="center" wrapText="1"/>
    </xf>
    <xf numFmtId="9" fontId="3" fillId="0" borderId="4" xfId="1" applyFont="1" applyFill="1" applyBorder="1" applyAlignment="1">
      <alignment horizontal="center" vertical="center" wrapText="1"/>
    </xf>
    <xf numFmtId="178" fontId="3" fillId="0" borderId="4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58" fontId="3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9" fontId="4" fillId="0" borderId="4" xfId="0" applyNumberFormat="1" applyFont="1" applyFill="1" applyBorder="1" applyAlignment="1">
      <alignment horizontal="center" vertical="center" wrapText="1"/>
    </xf>
    <xf numFmtId="0" fontId="0" fillId="0" borderId="4" xfId="0" applyFill="1" applyBorder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view="pageBreakPreview" zoomScaleNormal="100" workbookViewId="0">
      <selection activeCell="H16" sqref="H16"/>
    </sheetView>
  </sheetViews>
  <sheetFormatPr defaultColWidth="9" defaultRowHeight="13.5" x14ac:dyDescent="0.15"/>
  <cols>
    <col min="1" max="4" width="9" style="3"/>
    <col min="5" max="5" width="15.125" style="3" customWidth="1"/>
    <col min="6" max="6" width="7.125" style="3" customWidth="1"/>
    <col min="7" max="7" width="10" style="3" customWidth="1"/>
    <col min="8" max="8" width="9.5" style="3" customWidth="1"/>
    <col min="9" max="9" width="8.375" style="3" customWidth="1"/>
    <col min="10" max="10" width="4.625" style="3" customWidth="1"/>
    <col min="11" max="11" width="9" style="3"/>
    <col min="12" max="12" width="3.125" style="3" customWidth="1"/>
    <col min="13" max="13" width="9" style="3"/>
    <col min="14" max="14" width="9.625" style="3"/>
    <col min="15" max="16384" width="9" style="3"/>
  </cols>
  <sheetData>
    <row r="1" spans="1:14" ht="20.2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15" customHeight="1" x14ac:dyDescent="0.15">
      <c r="A3" s="5" t="s">
        <v>2</v>
      </c>
      <c r="B3" s="5"/>
      <c r="C3" s="6" t="s">
        <v>71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" customHeight="1" x14ac:dyDescent="0.15">
      <c r="A4" s="7" t="s">
        <v>3</v>
      </c>
      <c r="B4" s="7"/>
      <c r="C4" s="8" t="s">
        <v>4</v>
      </c>
      <c r="D4" s="8"/>
      <c r="E4" s="8"/>
      <c r="F4" s="8"/>
      <c r="G4" s="8"/>
      <c r="H4" s="8" t="s">
        <v>5</v>
      </c>
      <c r="I4" s="8"/>
      <c r="J4" s="6" t="s">
        <v>4</v>
      </c>
      <c r="K4" s="6"/>
      <c r="L4" s="6"/>
      <c r="M4" s="6"/>
      <c r="N4" s="6"/>
    </row>
    <row r="5" spans="1:14" ht="15" customHeight="1" x14ac:dyDescent="0.15">
      <c r="A5" s="7" t="s">
        <v>6</v>
      </c>
      <c r="B5" s="7"/>
      <c r="C5" s="8" t="s">
        <v>7</v>
      </c>
      <c r="D5" s="8"/>
      <c r="E5" s="8"/>
      <c r="F5" s="8"/>
      <c r="G5" s="8"/>
      <c r="H5" s="8" t="s">
        <v>8</v>
      </c>
      <c r="I5" s="8"/>
      <c r="J5" s="8">
        <v>67196689</v>
      </c>
      <c r="K5" s="8"/>
      <c r="L5" s="8"/>
      <c r="M5" s="8"/>
      <c r="N5" s="8"/>
    </row>
    <row r="6" spans="1:14" ht="15" customHeight="1" x14ac:dyDescent="0.15">
      <c r="A6" s="9" t="s">
        <v>9</v>
      </c>
      <c r="B6" s="10"/>
      <c r="C6" s="8"/>
      <c r="D6" s="8"/>
      <c r="E6" s="1" t="s">
        <v>10</v>
      </c>
      <c r="F6" s="8" t="s">
        <v>11</v>
      </c>
      <c r="G6" s="8"/>
      <c r="H6" s="8" t="s">
        <v>12</v>
      </c>
      <c r="I6" s="8"/>
      <c r="J6" s="8" t="s">
        <v>13</v>
      </c>
      <c r="K6" s="8"/>
      <c r="L6" s="6" t="s">
        <v>14</v>
      </c>
      <c r="M6" s="6"/>
      <c r="N6" s="1" t="s">
        <v>15</v>
      </c>
    </row>
    <row r="7" spans="1:14" ht="15" customHeight="1" x14ac:dyDescent="0.15">
      <c r="A7" s="9"/>
      <c r="B7" s="10"/>
      <c r="C7" s="11" t="s">
        <v>16</v>
      </c>
      <c r="D7" s="11"/>
      <c r="E7" s="12">
        <v>96</v>
      </c>
      <c r="F7" s="13">
        <v>92.832595999999995</v>
      </c>
      <c r="G7" s="8"/>
      <c r="H7" s="14">
        <v>92.832595999999995</v>
      </c>
      <c r="I7" s="13"/>
      <c r="J7" s="8">
        <v>10</v>
      </c>
      <c r="K7" s="8"/>
      <c r="L7" s="15">
        <f>H7/F7</f>
        <v>1</v>
      </c>
      <c r="M7" s="15"/>
      <c r="N7" s="16">
        <f>L7*10</f>
        <v>10</v>
      </c>
    </row>
    <row r="8" spans="1:14" ht="15" customHeight="1" x14ac:dyDescent="0.15">
      <c r="A8" s="9"/>
      <c r="B8" s="10"/>
      <c r="C8" s="8" t="s">
        <v>17</v>
      </c>
      <c r="D8" s="8"/>
      <c r="E8" s="12">
        <v>96</v>
      </c>
      <c r="F8" s="13">
        <v>92.832595999999995</v>
      </c>
      <c r="G8" s="8"/>
      <c r="H8" s="14">
        <v>92.832595999999995</v>
      </c>
      <c r="I8" s="13"/>
      <c r="J8" s="8" t="s">
        <v>18</v>
      </c>
      <c r="K8" s="8"/>
      <c r="L8" s="8"/>
      <c r="M8" s="8"/>
      <c r="N8" s="1" t="s">
        <v>18</v>
      </c>
    </row>
    <row r="9" spans="1:14" ht="15" customHeight="1" x14ac:dyDescent="0.15">
      <c r="A9" s="9"/>
      <c r="B9" s="10"/>
      <c r="C9" s="8" t="s">
        <v>19</v>
      </c>
      <c r="D9" s="8"/>
      <c r="E9" s="17" t="s">
        <v>18</v>
      </c>
      <c r="F9" s="8" t="s">
        <v>18</v>
      </c>
      <c r="G9" s="8"/>
      <c r="H9" s="8" t="s">
        <v>18</v>
      </c>
      <c r="I9" s="8"/>
      <c r="J9" s="8" t="s">
        <v>18</v>
      </c>
      <c r="K9" s="8"/>
      <c r="L9" s="8" t="s">
        <v>18</v>
      </c>
      <c r="M9" s="8"/>
      <c r="N9" s="1" t="s">
        <v>18</v>
      </c>
    </row>
    <row r="10" spans="1:14" ht="15" customHeight="1" x14ac:dyDescent="0.15">
      <c r="A10" s="18"/>
      <c r="B10" s="8"/>
      <c r="C10" s="8" t="s">
        <v>20</v>
      </c>
      <c r="D10" s="8"/>
      <c r="E10" s="1" t="s">
        <v>18</v>
      </c>
      <c r="F10" s="8" t="s">
        <v>18</v>
      </c>
      <c r="G10" s="8"/>
      <c r="H10" s="8" t="s">
        <v>18</v>
      </c>
      <c r="I10" s="8"/>
      <c r="J10" s="8" t="s">
        <v>18</v>
      </c>
      <c r="K10" s="8"/>
      <c r="L10" s="8" t="s">
        <v>18</v>
      </c>
      <c r="M10" s="8"/>
      <c r="N10" s="1" t="s">
        <v>18</v>
      </c>
    </row>
    <row r="11" spans="1:14" ht="15" customHeight="1" x14ac:dyDescent="0.15">
      <c r="A11" s="7" t="s">
        <v>21</v>
      </c>
      <c r="B11" s="8" t="s">
        <v>22</v>
      </c>
      <c r="C11" s="8"/>
      <c r="D11" s="8"/>
      <c r="E11" s="8"/>
      <c r="F11" s="8"/>
      <c r="G11" s="8"/>
      <c r="H11" s="8" t="s">
        <v>23</v>
      </c>
      <c r="I11" s="8"/>
      <c r="J11" s="8"/>
      <c r="K11" s="8"/>
      <c r="L11" s="8"/>
      <c r="M11" s="8"/>
      <c r="N11" s="8"/>
    </row>
    <row r="12" spans="1:14" ht="74.099999999999994" customHeight="1" x14ac:dyDescent="0.15">
      <c r="A12" s="19"/>
      <c r="B12" s="8" t="s">
        <v>24</v>
      </c>
      <c r="C12" s="8"/>
      <c r="D12" s="8"/>
      <c r="E12" s="8"/>
      <c r="F12" s="8"/>
      <c r="G12" s="8"/>
      <c r="H12" s="8" t="s">
        <v>25</v>
      </c>
      <c r="I12" s="8"/>
      <c r="J12" s="8"/>
      <c r="K12" s="8"/>
      <c r="L12" s="8"/>
      <c r="M12" s="8"/>
      <c r="N12" s="8"/>
    </row>
    <row r="13" spans="1:14" ht="15" customHeight="1" x14ac:dyDescent="0.15">
      <c r="A13" s="20" t="s">
        <v>26</v>
      </c>
      <c r="B13" s="8" t="s">
        <v>27</v>
      </c>
      <c r="C13" s="8" t="s">
        <v>28</v>
      </c>
      <c r="D13" s="6" t="s">
        <v>29</v>
      </c>
      <c r="E13" s="6"/>
      <c r="F13" s="6"/>
      <c r="G13" s="21" t="s">
        <v>30</v>
      </c>
      <c r="H13" s="21" t="s">
        <v>31</v>
      </c>
      <c r="I13" s="8" t="s">
        <v>13</v>
      </c>
      <c r="J13" s="8"/>
      <c r="K13" s="8" t="s">
        <v>15</v>
      </c>
      <c r="L13" s="8"/>
      <c r="M13" s="6" t="s">
        <v>32</v>
      </c>
      <c r="N13" s="6"/>
    </row>
    <row r="14" spans="1:14" ht="15.95" customHeight="1" x14ac:dyDescent="0.15">
      <c r="A14" s="19"/>
      <c r="B14" s="8"/>
      <c r="C14" s="8"/>
      <c r="D14" s="6"/>
      <c r="E14" s="6"/>
      <c r="F14" s="6"/>
      <c r="G14" s="1" t="s">
        <v>33</v>
      </c>
      <c r="H14" s="1" t="s">
        <v>34</v>
      </c>
      <c r="I14" s="8"/>
      <c r="J14" s="8"/>
      <c r="K14" s="8"/>
      <c r="L14" s="8"/>
      <c r="M14" s="6"/>
      <c r="N14" s="6"/>
    </row>
    <row r="15" spans="1:14" ht="47.1" customHeight="1" x14ac:dyDescent="0.15">
      <c r="A15" s="19"/>
      <c r="B15" s="20" t="s">
        <v>35</v>
      </c>
      <c r="C15" s="20" t="s">
        <v>36</v>
      </c>
      <c r="D15" s="22" t="s">
        <v>37</v>
      </c>
      <c r="E15" s="22"/>
      <c r="F15" s="22"/>
      <c r="G15" s="1" t="s">
        <v>38</v>
      </c>
      <c r="H15" s="1" t="s">
        <v>39</v>
      </c>
      <c r="I15" s="8">
        <v>5</v>
      </c>
      <c r="J15" s="8"/>
      <c r="K15" s="8">
        <v>2</v>
      </c>
      <c r="L15" s="8"/>
      <c r="M15" s="23" t="s">
        <v>40</v>
      </c>
      <c r="N15" s="8"/>
    </row>
    <row r="16" spans="1:14" ht="47.1" customHeight="1" x14ac:dyDescent="0.15">
      <c r="A16" s="19"/>
      <c r="B16" s="19"/>
      <c r="C16" s="19"/>
      <c r="D16" s="24" t="s">
        <v>41</v>
      </c>
      <c r="E16" s="24"/>
      <c r="F16" s="22"/>
      <c r="G16" s="1" t="s">
        <v>42</v>
      </c>
      <c r="H16" s="1">
        <v>90</v>
      </c>
      <c r="I16" s="23">
        <v>5</v>
      </c>
      <c r="J16" s="8"/>
      <c r="K16" s="23">
        <v>2.5</v>
      </c>
      <c r="L16" s="8"/>
      <c r="M16" s="23" t="s">
        <v>40</v>
      </c>
      <c r="N16" s="8"/>
    </row>
    <row r="17" spans="1:14" ht="47.1" customHeight="1" x14ac:dyDescent="0.15">
      <c r="A17" s="19"/>
      <c r="B17" s="19"/>
      <c r="C17" s="19"/>
      <c r="D17" s="22" t="s">
        <v>43</v>
      </c>
      <c r="E17" s="22"/>
      <c r="F17" s="22"/>
      <c r="G17" s="1" t="s">
        <v>44</v>
      </c>
      <c r="H17" s="1">
        <v>24</v>
      </c>
      <c r="I17" s="23">
        <v>5</v>
      </c>
      <c r="J17" s="8"/>
      <c r="K17" s="23">
        <v>3</v>
      </c>
      <c r="L17" s="8"/>
      <c r="M17" s="23" t="s">
        <v>40</v>
      </c>
      <c r="N17" s="8"/>
    </row>
    <row r="18" spans="1:14" ht="42.95" customHeight="1" x14ac:dyDescent="0.15">
      <c r="A18" s="19"/>
      <c r="B18" s="19"/>
      <c r="C18" s="25" t="s">
        <v>45</v>
      </c>
      <c r="D18" s="22" t="s">
        <v>46</v>
      </c>
      <c r="E18" s="22"/>
      <c r="F18" s="22"/>
      <c r="G18" s="26">
        <v>1</v>
      </c>
      <c r="H18" s="26">
        <v>1</v>
      </c>
      <c r="I18" s="8">
        <v>15</v>
      </c>
      <c r="J18" s="8"/>
      <c r="K18" s="8">
        <v>15</v>
      </c>
      <c r="L18" s="8"/>
      <c r="M18" s="8"/>
      <c r="N18" s="8"/>
    </row>
    <row r="19" spans="1:14" ht="39" customHeight="1" x14ac:dyDescent="0.15">
      <c r="A19" s="19"/>
      <c r="B19" s="9"/>
      <c r="C19" s="20" t="s">
        <v>47</v>
      </c>
      <c r="D19" s="22" t="s">
        <v>68</v>
      </c>
      <c r="E19" s="22"/>
      <c r="F19" s="22"/>
      <c r="G19" s="1" t="s">
        <v>65</v>
      </c>
      <c r="H19" s="27">
        <v>45131</v>
      </c>
      <c r="I19" s="8">
        <v>3</v>
      </c>
      <c r="J19" s="8"/>
      <c r="K19" s="8">
        <v>3</v>
      </c>
      <c r="L19" s="8"/>
      <c r="M19" s="8"/>
      <c r="N19" s="8"/>
    </row>
    <row r="20" spans="1:14" ht="39" customHeight="1" x14ac:dyDescent="0.15">
      <c r="A20" s="19"/>
      <c r="B20" s="9"/>
      <c r="C20" s="19"/>
      <c r="D20" s="24" t="s">
        <v>69</v>
      </c>
      <c r="E20" s="24"/>
      <c r="F20" s="22"/>
      <c r="G20" s="1" t="s">
        <v>66</v>
      </c>
      <c r="H20" s="27">
        <v>45150</v>
      </c>
      <c r="I20" s="23">
        <v>3</v>
      </c>
      <c r="J20" s="8"/>
      <c r="K20" s="23">
        <v>3</v>
      </c>
      <c r="L20" s="8"/>
      <c r="M20" s="23"/>
      <c r="N20" s="8"/>
    </row>
    <row r="21" spans="1:14" ht="39" customHeight="1" x14ac:dyDescent="0.15">
      <c r="A21" s="19"/>
      <c r="B21" s="9"/>
      <c r="C21" s="7"/>
      <c r="D21" s="22" t="s">
        <v>70</v>
      </c>
      <c r="E21" s="22"/>
      <c r="F21" s="22"/>
      <c r="G21" s="1" t="s">
        <v>67</v>
      </c>
      <c r="H21" s="1" t="s">
        <v>48</v>
      </c>
      <c r="I21" s="23">
        <v>4</v>
      </c>
      <c r="J21" s="8"/>
      <c r="K21" s="23">
        <v>4</v>
      </c>
      <c r="L21" s="8"/>
      <c r="M21" s="23"/>
      <c r="N21" s="8"/>
    </row>
    <row r="22" spans="1:14" ht="38.1" customHeight="1" x14ac:dyDescent="0.15">
      <c r="A22" s="19"/>
      <c r="B22" s="19"/>
      <c r="C22" s="1" t="s">
        <v>49</v>
      </c>
      <c r="D22" s="22" t="s">
        <v>50</v>
      </c>
      <c r="E22" s="22"/>
      <c r="F22" s="22"/>
      <c r="G22" s="1" t="s">
        <v>51</v>
      </c>
      <c r="H22" s="1" t="s">
        <v>52</v>
      </c>
      <c r="I22" s="8">
        <v>10</v>
      </c>
      <c r="J22" s="8"/>
      <c r="K22" s="8">
        <v>10</v>
      </c>
      <c r="L22" s="8"/>
      <c r="M22" s="8"/>
      <c r="N22" s="8"/>
    </row>
    <row r="23" spans="1:14" ht="60" customHeight="1" x14ac:dyDescent="0.15">
      <c r="A23" s="19"/>
      <c r="B23" s="7"/>
      <c r="C23" s="28" t="s">
        <v>53</v>
      </c>
      <c r="D23" s="24" t="s">
        <v>54</v>
      </c>
      <c r="E23" s="24"/>
      <c r="F23" s="22"/>
      <c r="G23" s="1" t="s">
        <v>55</v>
      </c>
      <c r="H23" s="1" t="s">
        <v>56</v>
      </c>
      <c r="I23" s="23">
        <v>30</v>
      </c>
      <c r="J23" s="8"/>
      <c r="K23" s="23">
        <v>27</v>
      </c>
      <c r="L23" s="8"/>
      <c r="M23" s="23" t="s">
        <v>57</v>
      </c>
      <c r="N23" s="8"/>
    </row>
    <row r="24" spans="1:14" ht="60" customHeight="1" x14ac:dyDescent="0.15">
      <c r="A24" s="7"/>
      <c r="B24" s="29" t="s">
        <v>58</v>
      </c>
      <c r="C24" s="29" t="s">
        <v>59</v>
      </c>
      <c r="D24" s="24" t="s">
        <v>60</v>
      </c>
      <c r="E24" s="24"/>
      <c r="F24" s="22"/>
      <c r="G24" s="1" t="s">
        <v>61</v>
      </c>
      <c r="H24" s="26">
        <v>1</v>
      </c>
      <c r="I24" s="23">
        <v>10</v>
      </c>
      <c r="J24" s="8"/>
      <c r="K24" s="23">
        <v>8</v>
      </c>
      <c r="L24" s="8"/>
      <c r="M24" s="23" t="s">
        <v>62</v>
      </c>
      <c r="N24" s="8"/>
    </row>
    <row r="25" spans="1:14" ht="15" customHeight="1" x14ac:dyDescent="0.15">
      <c r="A25" s="30" t="s">
        <v>63</v>
      </c>
      <c r="B25" s="30"/>
      <c r="C25" s="30"/>
      <c r="D25" s="30"/>
      <c r="E25" s="30"/>
      <c r="F25" s="30"/>
      <c r="G25" s="30"/>
      <c r="H25" s="30"/>
      <c r="I25" s="31">
        <v>100</v>
      </c>
      <c r="J25" s="31"/>
      <c r="K25" s="32">
        <f>SUM(K15:K24)+N7</f>
        <v>87.5</v>
      </c>
      <c r="L25" s="32"/>
      <c r="M25" s="33"/>
      <c r="N25" s="33"/>
    </row>
    <row r="26" spans="1:14" s="36" customFormat="1" ht="117.95" customHeight="1" x14ac:dyDescent="0.15">
      <c r="A26" s="34" t="s">
        <v>64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</row>
  </sheetData>
  <mergeCells count="98">
    <mergeCell ref="A26:N26"/>
    <mergeCell ref="A11:A12"/>
    <mergeCell ref="A13:A24"/>
    <mergeCell ref="B13:B14"/>
    <mergeCell ref="B15:B23"/>
    <mergeCell ref="C13:C14"/>
    <mergeCell ref="C15:C17"/>
    <mergeCell ref="C19:C21"/>
    <mergeCell ref="D13:F14"/>
    <mergeCell ref="I13:J14"/>
    <mergeCell ref="K13:L14"/>
    <mergeCell ref="M13:N14"/>
    <mergeCell ref="D24:F24"/>
    <mergeCell ref="I24:J24"/>
    <mergeCell ref="K24:L24"/>
    <mergeCell ref="M24:N24"/>
    <mergeCell ref="A25:H25"/>
    <mergeCell ref="I25:J25"/>
    <mergeCell ref="K25:L25"/>
    <mergeCell ref="M25:N25"/>
    <mergeCell ref="D22:F22"/>
    <mergeCell ref="I22:J22"/>
    <mergeCell ref="K22:L22"/>
    <mergeCell ref="M22:N22"/>
    <mergeCell ref="D23:F23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B11:G11"/>
    <mergeCell ref="H11:N11"/>
    <mergeCell ref="B12:G12"/>
    <mergeCell ref="H12:N12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C7:D7"/>
    <mergeCell ref="F7:G7"/>
    <mergeCell ref="H7:I7"/>
    <mergeCell ref="J7:K7"/>
    <mergeCell ref="L7:M7"/>
    <mergeCell ref="C8:D8"/>
    <mergeCell ref="A1:N1"/>
    <mergeCell ref="A2:N2"/>
    <mergeCell ref="A3:B3"/>
    <mergeCell ref="C3:N3"/>
    <mergeCell ref="A4:B4"/>
    <mergeCell ref="C4:G4"/>
    <mergeCell ref="H4:I4"/>
    <mergeCell ref="J4:N4"/>
  </mergeCells>
  <phoneticPr fontId="8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自评表（填表用）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dcterms:created xsi:type="dcterms:W3CDTF">2023-03-24T01:56:00Z</dcterms:created>
  <dcterms:modified xsi:type="dcterms:W3CDTF">2023-05-22T07:14:03Z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7C31D6DC46594A86A9ADBB0CA4560199_13</vt:lpwstr>
  </property>
  <property fmtid="{D5CDD505-2E9C-101B-9397-08002B2CF9AE}" pid="3" name="KSOProductBuildVer">
    <vt:lpwstr>2052-11.1.0.14309</vt:lpwstr>
  </property>
</Properties>
</file>