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8747"/>
  </bookViews>
  <sheets>
    <sheet name="自评表" sheetId="2" r:id="rId1"/>
  </sheets>
  <calcPr calcId="144525"/>
</workbook>
</file>

<file path=xl/sharedStrings.xml><?xml version="1.0" encoding="utf-8"?>
<sst xmlns="http://schemas.openxmlformats.org/spreadsheetml/2006/main" count="75" uniqueCount="67">
  <si>
    <t>项目支出绩效自评表</t>
  </si>
  <si>
    <t>（2022年度）</t>
  </si>
  <si>
    <t>项目名称</t>
  </si>
  <si>
    <t>歌颂二十大——北京文联庆祝二十大演出活动</t>
  </si>
  <si>
    <t>主管部门</t>
  </si>
  <si>
    <t>北京市文学艺术联合会</t>
  </si>
  <si>
    <t>实施单位</t>
  </si>
  <si>
    <t>北京市文学艺术联合会本级行政</t>
  </si>
  <si>
    <t>项目负责人</t>
  </si>
  <si>
    <t>廖挺</t>
  </si>
  <si>
    <t>联系电话</t>
  </si>
  <si>
    <t>项目资金（万元）</t>
  </si>
  <si>
    <t>年初预算数</t>
  </si>
  <si>
    <t>全年预算数</t>
  </si>
  <si>
    <t>全年执行数</t>
  </si>
  <si>
    <t>分值</t>
  </si>
  <si>
    <t>执行率</t>
  </si>
  <si>
    <t>得分</t>
  </si>
  <si>
    <t>年度资金总额</t>
  </si>
  <si>
    <t>其中:当年财政拨款</t>
  </si>
  <si>
    <t>上年结转资金</t>
  </si>
  <si>
    <t>其他资金</t>
  </si>
  <si>
    <t>年度总体目标</t>
  </si>
  <si>
    <t>预期目标</t>
  </si>
  <si>
    <t>实际完成情况</t>
  </si>
  <si>
    <t>全面体现文化艺术为党和国家建设服务的宗旨和目的，使全国人民对二十大精神有更加清晰准确的认识，向世界宣告我们实现中华民族伟大复兴梦想的坚定决心和建设豪情。</t>
  </si>
  <si>
    <t>此次展演活动聚焦创作、汇聚精品、服务人民，为优秀文艺作品提供展示场地，为丰富人民业余生活提供选择，为进一步发现和挖掘有艺术价值的优质作品做好铺垫，为剧场大戏不断、好戏连台、常演常新打下基础，也进一步弘扬二十大精神。通过演出观赏与艺术普及，引导首都市民看大戏、看好戏、读懂戏，沉浸式体验艺术之美，高质量享受文化生活，对二十大精神有更加清晰准确的认识。</t>
  </si>
  <si>
    <t>绩效指标</t>
  </si>
  <si>
    <t>一级指标</t>
  </si>
  <si>
    <t>二级指标</t>
  </si>
  <si>
    <t>三级指标</t>
  </si>
  <si>
    <t>年度指标值</t>
  </si>
  <si>
    <t>实际完成值</t>
  </si>
  <si>
    <t>偏差原因分析及改进
措施</t>
  </si>
  <si>
    <t>产出指标</t>
  </si>
  <si>
    <t>数量指标</t>
  </si>
  <si>
    <t>活动时长</t>
  </si>
  <si>
    <t>90分钟</t>
  </si>
  <si>
    <t>2022年完成的活动平均每场时长92.5分钟</t>
  </si>
  <si>
    <t>受疫情影响，原计划2022年演出京剧《牡丹亭》1场、话剧《哥本哈根》2场于2023年上半年完成。下一步将加强对未知风险的研判，加大项目执行力度，提高项目预算编制的准确性。</t>
  </si>
  <si>
    <t>节目数量</t>
  </si>
  <si>
    <t>15个</t>
  </si>
  <si>
    <t>13个</t>
  </si>
  <si>
    <t>现场参与人数</t>
  </si>
  <si>
    <t>700人</t>
  </si>
  <si>
    <t>1500人</t>
  </si>
  <si>
    <t>年初指标值设置偏低，下一步将结合历史完成情况，合理设置指标值。</t>
  </si>
  <si>
    <t>质量指标</t>
  </si>
  <si>
    <t>过程全程录制可作为资料留存或平台播出</t>
  </si>
  <si>
    <t>好坏</t>
  </si>
  <si>
    <t>未完成</t>
  </si>
  <si>
    <t>年初指标值设置不够合理，且未进行过程全程录制，下一步将提高指标设置的科学、合理性，按计划完成实施，达到年初质量要求。</t>
  </si>
  <si>
    <t>成本指标</t>
  </si>
  <si>
    <t>184.36368万元</t>
  </si>
  <si>
    <t>效益指标</t>
  </si>
  <si>
    <t>社会效益指标</t>
  </si>
  <si>
    <t>向世界宣告我们实现中华民族伟大复兴梦想的坚定决心和建设豪情全面体现文化艺术为党和国家建设服务的宗旨和目的，使全国人民对二十大精神有更加清晰准确的认识</t>
  </si>
  <si>
    <t>优良中低差</t>
  </si>
  <si>
    <t>基本达到年初效益指标，其中两场活动于2023年完成，社会效益在2022年未得到全部体现，下一步将加强对未知风险的研判，加大项目执行力度，使项目效益得到全部展现。项目相应支撑材料不够充分，今后将加强相关绩效支撑材料收集、整理及归档工作。</t>
  </si>
  <si>
    <t>满意度指标</t>
  </si>
  <si>
    <t>服务对象满意度指标</t>
  </si>
  <si>
    <t>艺术家满意度</t>
  </si>
  <si>
    <t>≥95%</t>
  </si>
  <si>
    <t>满意度调查样本量较低，下一步将提高满意度调查样本量。</t>
  </si>
  <si>
    <t>观众满意度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</si>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</sst>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000_ "/>
    <numFmt numFmtId="178" formatCode="0_);[Red]\(0\)"/>
    <numFmt numFmtId="179" formatCode="#,##0.00_ "/>
  </numFmts>
  <fonts count="31">
    <font>
      <sz val="12"/>
      <name val="宋体"/>
      <charset val="134"/>
    </font>
    <font>
      <sz val="12"/>
      <name val="仿宋_GB2312"/>
      <charset val="134"/>
    </font>
    <font>
      <sz val="10"/>
      <name val="宋体"/>
      <charset val="134"/>
    </font>
    <font>
      <sz val="18"/>
      <name val="宋体"/>
      <charset val="134"/>
      <scheme val="major"/>
    </font>
    <font>
      <sz val="12"/>
      <color rgb="FF000000"/>
      <name val="仿宋_GB2312"/>
      <charset val="134"/>
    </font>
    <font>
      <sz val="12"/>
      <color rgb="FF000000"/>
      <name val="宋体"/>
      <charset val="134"/>
    </font>
    <font>
      <sz val="10"/>
      <color rgb="FF000000"/>
      <name val="仿宋_GB2312"/>
      <charset val="134"/>
    </font>
    <font>
      <sz val="10"/>
      <name val="仿宋_GB2312"/>
      <charset val="134"/>
    </font>
    <font>
      <sz val="9"/>
      <name val="仿宋_GB2312"/>
      <charset val="134"/>
    </font>
    <font>
      <sz val="10"/>
      <color rgb="FF000000"/>
      <name val="宋体"/>
      <charset val="134"/>
    </font>
    <font>
      <sz val="14"/>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11"/>
      <color theme="1"/>
      <name val="宋体"/>
      <charset val="134"/>
      <scheme val="minor"/>
    </font>
  </fonts>
  <fills count="19">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6" borderId="12" applyNumberFormat="0" applyFont="0" applyAlignment="0" applyProtection="0">
      <alignment vertical="center"/>
    </xf>
    <xf numFmtId="0" fontId="14" fillId="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7" borderId="0" applyNumberFormat="0" applyBorder="0" applyAlignment="0" applyProtection="0">
      <alignment vertical="center"/>
    </xf>
    <xf numFmtId="0" fontId="17" fillId="0" borderId="14" applyNumberFormat="0" applyFill="0" applyAlignment="0" applyProtection="0">
      <alignment vertical="center"/>
    </xf>
    <xf numFmtId="0" fontId="14" fillId="3" borderId="0" applyNumberFormat="0" applyBorder="0" applyAlignment="0" applyProtection="0">
      <alignment vertical="center"/>
    </xf>
    <xf numFmtId="0" fontId="23" fillId="2" borderId="15" applyNumberFormat="0" applyAlignment="0" applyProtection="0">
      <alignment vertical="center"/>
    </xf>
    <xf numFmtId="0" fontId="24" fillId="2" borderId="11" applyNumberFormat="0" applyAlignment="0" applyProtection="0">
      <alignment vertical="center"/>
    </xf>
    <xf numFmtId="0" fontId="25" fillId="8" borderId="16" applyNumberFormat="0" applyAlignment="0" applyProtection="0">
      <alignment vertical="center"/>
    </xf>
    <xf numFmtId="0" fontId="11" fillId="9" borderId="0" applyNumberFormat="0" applyBorder="0" applyAlignment="0" applyProtection="0">
      <alignment vertical="center"/>
    </xf>
    <xf numFmtId="0" fontId="14" fillId="10"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9" borderId="0" applyNumberFormat="0" applyBorder="0" applyAlignment="0" applyProtection="0">
      <alignment vertical="center"/>
    </xf>
    <xf numFmtId="0" fontId="29" fillId="11" borderId="0" applyNumberFormat="0" applyBorder="0" applyAlignment="0" applyProtection="0">
      <alignment vertical="center"/>
    </xf>
    <xf numFmtId="0" fontId="11" fillId="12" borderId="0" applyNumberFormat="0" applyBorder="0" applyAlignment="0" applyProtection="0">
      <alignment vertical="center"/>
    </xf>
    <xf numFmtId="0" fontId="14" fillId="13" borderId="0" applyNumberFormat="0" applyBorder="0" applyAlignment="0" applyProtection="0">
      <alignment vertical="center"/>
    </xf>
    <xf numFmtId="0" fontId="11" fillId="14" borderId="0" applyNumberFormat="0" applyBorder="0" applyAlignment="0" applyProtection="0">
      <alignment vertical="center"/>
    </xf>
    <xf numFmtId="0" fontId="11" fillId="12" borderId="0" applyNumberFormat="0" applyBorder="0" applyAlignment="0" applyProtection="0">
      <alignment vertical="center"/>
    </xf>
    <xf numFmtId="0" fontId="11" fillId="6" borderId="0" applyNumberFormat="0" applyBorder="0" applyAlignment="0" applyProtection="0">
      <alignment vertical="center"/>
    </xf>
    <xf numFmtId="0" fontId="11" fillId="3" borderId="0" applyNumberFormat="0" applyBorder="0" applyAlignment="0" applyProtection="0">
      <alignment vertical="center"/>
    </xf>
    <xf numFmtId="0" fontId="14" fillId="8" borderId="0" applyNumberFormat="0" applyBorder="0" applyAlignment="0" applyProtection="0">
      <alignment vertical="center"/>
    </xf>
    <xf numFmtId="0" fontId="14" fillId="15"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4" fillId="16" borderId="0" applyNumberFormat="0" applyBorder="0" applyAlignment="0" applyProtection="0">
      <alignment vertical="center"/>
    </xf>
    <xf numFmtId="0" fontId="0" fillId="0" borderId="0">
      <alignment vertical="center"/>
    </xf>
    <xf numFmtId="0" fontId="11" fillId="12"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1" fillId="4" borderId="0" applyNumberFormat="0" applyBorder="0" applyAlignment="0" applyProtection="0">
      <alignment vertical="center"/>
    </xf>
    <xf numFmtId="0" fontId="14" fillId="4" borderId="0" applyNumberFormat="0" applyBorder="0" applyAlignment="0" applyProtection="0">
      <alignment vertical="center"/>
    </xf>
    <xf numFmtId="0" fontId="0" fillId="0" borderId="0"/>
    <xf numFmtId="0" fontId="30" fillId="0" borderId="0"/>
  </cellStyleXfs>
  <cellXfs count="44">
    <xf numFmtId="0" fontId="0" fillId="0" borderId="0" xfId="0">
      <alignment vertical="center"/>
    </xf>
    <xf numFmtId="0" fontId="1" fillId="0" borderId="0" xfId="0" applyFont="1" applyFill="1">
      <alignment vertical="center"/>
    </xf>
    <xf numFmtId="0" fontId="0" fillId="0" borderId="0" xfId="0" applyFill="1" applyAlignment="1">
      <alignment vertical="center" wrapText="1"/>
    </xf>
    <xf numFmtId="0" fontId="0" fillId="0" borderId="0" xfId="0" applyFill="1">
      <alignment vertical="center"/>
    </xf>
    <xf numFmtId="0" fontId="0" fillId="0" borderId="0" xfId="0" applyFill="1" applyAlignment="1">
      <alignment horizontal="center" vertical="center"/>
    </xf>
    <xf numFmtId="0" fontId="2" fillId="0" borderId="0" xfId="0" applyFont="1" applyFill="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vertical="center"/>
    </xf>
    <xf numFmtId="177" fontId="7" fillId="0" borderId="1" xfId="0" applyNumberFormat="1" applyFont="1" applyFill="1" applyBorder="1" applyAlignment="1">
      <alignment horizontal="center" vertical="center"/>
    </xf>
    <xf numFmtId="178" fontId="6"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179" fontId="6" fillId="0" borderId="1" xfId="0" applyNumberFormat="1"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9"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0" xfId="0" applyFont="1" applyFill="1" applyAlignment="1">
      <alignment horizontal="center" vertical="center" wrapText="1"/>
    </xf>
    <xf numFmtId="0" fontId="6" fillId="0" borderId="1" xfId="0" applyFont="1" applyFill="1" applyBorder="1" applyAlignment="1">
      <alignment horizontal="left" vertical="center"/>
    </xf>
    <xf numFmtId="0" fontId="9" fillId="0" borderId="0" xfId="0" applyFont="1" applyFill="1" applyBorder="1" applyAlignment="1">
      <alignment horizontal="left" vertical="center" wrapText="1"/>
    </xf>
    <xf numFmtId="0" fontId="9" fillId="0" borderId="0" xfId="0" applyFont="1" applyFill="1" applyBorder="1" applyAlignment="1">
      <alignment horizontal="left" vertical="center" indent="2"/>
    </xf>
    <xf numFmtId="0" fontId="9" fillId="0" borderId="0" xfId="0" applyFont="1" applyFill="1" applyBorder="1" applyAlignment="1">
      <alignment horizontal="center" vertical="center"/>
    </xf>
    <xf numFmtId="0" fontId="10" fillId="0" borderId="0" xfId="0" applyFont="1" applyFill="1" applyAlignment="1">
      <alignment horizontal="center" vertical="center"/>
    </xf>
    <xf numFmtId="10" fontId="6" fillId="0" borderId="1" xfId="0" applyNumberFormat="1" applyFont="1" applyFill="1" applyBorder="1" applyAlignment="1">
      <alignment horizontal="center" vertical="center"/>
    </xf>
    <xf numFmtId="179"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xf>
    <xf numFmtId="0" fontId="1" fillId="0" borderId="0" xfId="0" applyFont="1" applyFill="1" applyAlignment="1">
      <alignment horizontal="center" vertical="center"/>
    </xf>
    <xf numFmtId="179" fontId="6" fillId="0" borderId="1" xfId="0" applyNumberFormat="1" applyFont="1" applyFill="1" applyBorder="1" applyAlignment="1">
      <alignment horizontal="lef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4" xfId="51"/>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showGridLines="0" tabSelected="1" topLeftCell="A14" workbookViewId="0">
      <selection activeCell="L19" sqref="L19"/>
    </sheetView>
  </sheetViews>
  <sheetFormatPr defaultColWidth="9" defaultRowHeight="15.6"/>
  <cols>
    <col min="1" max="1" width="3.66666666666667" style="2" customWidth="1"/>
    <col min="2" max="2" width="11.25" style="3" customWidth="1"/>
    <col min="3" max="3" width="10.3333333333333" style="3" customWidth="1"/>
    <col min="4" max="4" width="21.2583333333333" style="4" customWidth="1"/>
    <col min="5" max="5" width="11.4416666666667" style="4" customWidth="1"/>
    <col min="6" max="6" width="11.625" style="4" customWidth="1"/>
    <col min="7" max="7" width="15.625" style="4" customWidth="1"/>
    <col min="8" max="8" width="10" style="3" customWidth="1"/>
    <col min="9" max="9" width="9.5" style="3" customWidth="1"/>
    <col min="10" max="10" width="19.0083333333333" style="3" customWidth="1"/>
    <col min="11" max="11" width="12.625" style="3"/>
    <col min="12" max="12" width="15.3333333333333" style="5" customWidth="1"/>
    <col min="13" max="16384" width="9" style="3"/>
  </cols>
  <sheetData>
    <row r="1" ht="42" customHeight="1" spans="1:10">
      <c r="A1" s="6" t="s">
        <v>0</v>
      </c>
      <c r="B1" s="6"/>
      <c r="C1" s="6"/>
      <c r="D1" s="6"/>
      <c r="E1" s="6"/>
      <c r="F1" s="6"/>
      <c r="G1" s="6"/>
      <c r="H1" s="6"/>
      <c r="I1" s="6"/>
      <c r="J1" s="6"/>
    </row>
    <row r="2" ht="22" customHeight="1" spans="1:10">
      <c r="A2" s="7" t="s">
        <v>1</v>
      </c>
      <c r="B2" s="8"/>
      <c r="C2" s="8"/>
      <c r="D2" s="8"/>
      <c r="E2" s="8"/>
      <c r="F2" s="8"/>
      <c r="G2" s="8"/>
      <c r="H2" s="8"/>
      <c r="I2" s="8"/>
      <c r="J2" s="8"/>
    </row>
    <row r="3" s="1" customFormat="1" ht="24" customHeight="1" spans="1:10">
      <c r="A3" s="9" t="s">
        <v>2</v>
      </c>
      <c r="B3" s="10"/>
      <c r="C3" s="10"/>
      <c r="D3" s="10" t="s">
        <v>3</v>
      </c>
      <c r="E3" s="10"/>
      <c r="F3" s="10"/>
      <c r="G3" s="10"/>
      <c r="H3" s="10"/>
      <c r="I3" s="10"/>
      <c r="J3" s="10"/>
    </row>
    <row r="4" s="1" customFormat="1" ht="24" customHeight="1" spans="1:10">
      <c r="A4" s="9" t="s">
        <v>4</v>
      </c>
      <c r="B4" s="10"/>
      <c r="C4" s="10"/>
      <c r="D4" s="9" t="s">
        <v>5</v>
      </c>
      <c r="E4" s="9"/>
      <c r="F4" s="9"/>
      <c r="G4" s="10" t="s">
        <v>6</v>
      </c>
      <c r="H4" s="9" t="s">
        <v>7</v>
      </c>
      <c r="I4" s="9"/>
      <c r="J4" s="9"/>
    </row>
    <row r="5" s="1" customFormat="1" ht="32" customHeight="1" spans="1:10">
      <c r="A5" s="9" t="s">
        <v>8</v>
      </c>
      <c r="B5" s="10"/>
      <c r="C5" s="10"/>
      <c r="D5" s="11" t="s">
        <v>9</v>
      </c>
      <c r="E5" s="12"/>
      <c r="F5" s="13"/>
      <c r="G5" s="10" t="s">
        <v>10</v>
      </c>
      <c r="H5" s="9">
        <v>66230148</v>
      </c>
      <c r="I5" s="9"/>
      <c r="J5" s="9"/>
    </row>
    <row r="6" s="1" customFormat="1" spans="1:10">
      <c r="A6" s="9" t="s">
        <v>11</v>
      </c>
      <c r="B6" s="9"/>
      <c r="C6" s="9"/>
      <c r="D6" s="10"/>
      <c r="E6" s="9" t="s">
        <v>12</v>
      </c>
      <c r="F6" s="9" t="s">
        <v>13</v>
      </c>
      <c r="G6" s="9" t="s">
        <v>14</v>
      </c>
      <c r="H6" s="9" t="s">
        <v>15</v>
      </c>
      <c r="I6" s="9" t="s">
        <v>16</v>
      </c>
      <c r="J6" s="10" t="s">
        <v>17</v>
      </c>
    </row>
    <row r="7" s="1" customFormat="1" ht="21" customHeight="1" spans="1:10">
      <c r="A7" s="9"/>
      <c r="B7" s="9"/>
      <c r="C7" s="9"/>
      <c r="D7" s="14" t="s">
        <v>18</v>
      </c>
      <c r="E7" s="15">
        <v>184.36368</v>
      </c>
      <c r="F7" s="15">
        <v>184.36368</v>
      </c>
      <c r="G7" s="15">
        <v>184.36368</v>
      </c>
      <c r="H7" s="16">
        <v>10</v>
      </c>
      <c r="I7" s="39">
        <f>G7/F7</f>
        <v>1</v>
      </c>
      <c r="J7" s="40">
        <f>H7*I7</f>
        <v>10</v>
      </c>
    </row>
    <row r="8" s="1" customFormat="1" ht="24" customHeight="1" spans="1:10">
      <c r="A8" s="9"/>
      <c r="B8" s="9"/>
      <c r="C8" s="9"/>
      <c r="D8" s="17" t="s">
        <v>19</v>
      </c>
      <c r="E8" s="15">
        <v>184.36368</v>
      </c>
      <c r="F8" s="15">
        <v>184.36368</v>
      </c>
      <c r="G8" s="15">
        <v>184.36368</v>
      </c>
      <c r="H8" s="16"/>
      <c r="I8" s="39">
        <f>G8/F8</f>
        <v>1</v>
      </c>
      <c r="J8" s="40"/>
    </row>
    <row r="9" s="1" customFormat="1" ht="24" customHeight="1" spans="1:10">
      <c r="A9" s="9"/>
      <c r="B9" s="9"/>
      <c r="C9" s="9"/>
      <c r="D9" s="17" t="s">
        <v>20</v>
      </c>
      <c r="E9" s="18"/>
      <c r="F9" s="18"/>
      <c r="G9" s="18"/>
      <c r="H9" s="16"/>
      <c r="I9" s="41"/>
      <c r="J9" s="40"/>
    </row>
    <row r="10" s="1" customFormat="1" ht="24" customHeight="1" spans="1:10">
      <c r="A10" s="9"/>
      <c r="B10" s="9"/>
      <c r="C10" s="9"/>
      <c r="D10" s="10" t="s">
        <v>21</v>
      </c>
      <c r="E10" s="18"/>
      <c r="F10" s="18"/>
      <c r="G10" s="18"/>
      <c r="H10" s="10"/>
      <c r="I10" s="10"/>
      <c r="J10" s="40"/>
    </row>
    <row r="11" s="1" customFormat="1" ht="24" customHeight="1" spans="1:10">
      <c r="A11" s="9" t="s">
        <v>22</v>
      </c>
      <c r="B11" s="9" t="s">
        <v>23</v>
      </c>
      <c r="C11" s="9"/>
      <c r="D11" s="9"/>
      <c r="E11" s="9"/>
      <c r="F11" s="9"/>
      <c r="G11" s="9" t="s">
        <v>24</v>
      </c>
      <c r="H11" s="9"/>
      <c r="I11" s="9"/>
      <c r="J11" s="9"/>
    </row>
    <row r="12" s="1" customFormat="1" ht="105" customHeight="1" spans="1:10">
      <c r="A12" s="9"/>
      <c r="B12" s="17" t="s">
        <v>25</v>
      </c>
      <c r="C12" s="17"/>
      <c r="D12" s="17"/>
      <c r="E12" s="17"/>
      <c r="F12" s="17"/>
      <c r="G12" s="17" t="s">
        <v>26</v>
      </c>
      <c r="H12" s="17"/>
      <c r="I12" s="17"/>
      <c r="J12" s="17"/>
    </row>
    <row r="13" s="1" customFormat="1" ht="34" customHeight="1" spans="1:10">
      <c r="A13" s="19" t="s">
        <v>27</v>
      </c>
      <c r="B13" s="9" t="s">
        <v>28</v>
      </c>
      <c r="C13" s="10" t="s">
        <v>29</v>
      </c>
      <c r="D13" s="9" t="s">
        <v>30</v>
      </c>
      <c r="E13" s="9" t="s">
        <v>31</v>
      </c>
      <c r="F13" s="9"/>
      <c r="G13" s="9" t="s">
        <v>32</v>
      </c>
      <c r="H13" s="9" t="s">
        <v>15</v>
      </c>
      <c r="I13" s="9" t="s">
        <v>17</v>
      </c>
      <c r="J13" s="9" t="s">
        <v>33</v>
      </c>
    </row>
    <row r="14" s="1" customFormat="1" ht="110" customHeight="1" spans="1:10">
      <c r="A14" s="20"/>
      <c r="B14" s="21" t="s">
        <v>34</v>
      </c>
      <c r="C14" s="22" t="s">
        <v>35</v>
      </c>
      <c r="D14" s="17" t="s">
        <v>36</v>
      </c>
      <c r="E14" s="23" t="s">
        <v>37</v>
      </c>
      <c r="F14" s="23"/>
      <c r="G14" s="9" t="s">
        <v>38</v>
      </c>
      <c r="H14" s="24">
        <v>10</v>
      </c>
      <c r="I14" s="18">
        <v>9.5</v>
      </c>
      <c r="J14" s="17" t="s">
        <v>39</v>
      </c>
    </row>
    <row r="15" s="1" customFormat="1" ht="109" customHeight="1" spans="1:11">
      <c r="A15" s="20"/>
      <c r="B15" s="25"/>
      <c r="C15" s="22"/>
      <c r="D15" s="26" t="s">
        <v>40</v>
      </c>
      <c r="E15" s="23" t="s">
        <v>41</v>
      </c>
      <c r="F15" s="23"/>
      <c r="G15" s="10" t="s">
        <v>42</v>
      </c>
      <c r="H15" s="24">
        <v>15</v>
      </c>
      <c r="I15" s="18">
        <v>13</v>
      </c>
      <c r="J15" s="17" t="s">
        <v>39</v>
      </c>
      <c r="K15" s="42"/>
    </row>
    <row r="16" s="1" customFormat="1" ht="57" customHeight="1" spans="1:10">
      <c r="A16" s="20"/>
      <c r="B16" s="25"/>
      <c r="C16" s="22"/>
      <c r="D16" s="26" t="s">
        <v>43</v>
      </c>
      <c r="E16" s="23" t="s">
        <v>44</v>
      </c>
      <c r="F16" s="23"/>
      <c r="G16" s="10" t="s">
        <v>45</v>
      </c>
      <c r="H16" s="24">
        <v>5</v>
      </c>
      <c r="I16" s="18">
        <v>4.8</v>
      </c>
      <c r="J16" s="17" t="s">
        <v>46</v>
      </c>
    </row>
    <row r="17" s="1" customFormat="1" ht="87" customHeight="1" spans="1:10">
      <c r="A17" s="20"/>
      <c r="B17" s="25"/>
      <c r="C17" s="21" t="s">
        <v>47</v>
      </c>
      <c r="D17" s="26" t="s">
        <v>48</v>
      </c>
      <c r="E17" s="23" t="s">
        <v>49</v>
      </c>
      <c r="F17" s="23"/>
      <c r="G17" s="10" t="s">
        <v>50</v>
      </c>
      <c r="H17" s="24">
        <v>10</v>
      </c>
      <c r="I17" s="18">
        <v>0</v>
      </c>
      <c r="J17" s="17" t="s">
        <v>51</v>
      </c>
    </row>
    <row r="18" s="1" customFormat="1" ht="34" customHeight="1" spans="1:10">
      <c r="A18" s="20"/>
      <c r="B18" s="25"/>
      <c r="C18" s="21" t="s">
        <v>52</v>
      </c>
      <c r="D18" s="17" t="s">
        <v>18</v>
      </c>
      <c r="E18" s="27" t="s">
        <v>53</v>
      </c>
      <c r="F18" s="27"/>
      <c r="G18" s="9" t="s">
        <v>53</v>
      </c>
      <c r="H18" s="24">
        <v>10</v>
      </c>
      <c r="I18" s="18">
        <v>10</v>
      </c>
      <c r="J18" s="17"/>
    </row>
    <row r="19" s="1" customFormat="1" ht="272" customHeight="1" spans="1:10">
      <c r="A19" s="20"/>
      <c r="B19" s="22" t="s">
        <v>54</v>
      </c>
      <c r="C19" s="21" t="s">
        <v>55</v>
      </c>
      <c r="D19" s="26" t="s">
        <v>56</v>
      </c>
      <c r="E19" s="28" t="s">
        <v>57</v>
      </c>
      <c r="F19" s="29"/>
      <c r="G19" s="9" t="s">
        <v>26</v>
      </c>
      <c r="H19" s="24">
        <v>30</v>
      </c>
      <c r="I19" s="18">
        <v>26.5</v>
      </c>
      <c r="J19" s="17" t="s">
        <v>58</v>
      </c>
    </row>
    <row r="20" s="1" customFormat="1" ht="44" customHeight="1" spans="1:10">
      <c r="A20" s="20"/>
      <c r="B20" s="22" t="s">
        <v>59</v>
      </c>
      <c r="C20" s="30" t="s">
        <v>60</v>
      </c>
      <c r="D20" s="26" t="s">
        <v>61</v>
      </c>
      <c r="E20" s="9" t="s">
        <v>62</v>
      </c>
      <c r="F20" s="9"/>
      <c r="G20" s="31">
        <v>1</v>
      </c>
      <c r="H20" s="24">
        <v>5</v>
      </c>
      <c r="I20" s="40">
        <v>4.5</v>
      </c>
      <c r="J20" s="26" t="s">
        <v>63</v>
      </c>
    </row>
    <row r="21" s="1" customFormat="1" ht="57" customHeight="1" spans="1:10">
      <c r="A21" s="32"/>
      <c r="B21" s="22"/>
      <c r="C21" s="33"/>
      <c r="D21" s="26" t="s">
        <v>64</v>
      </c>
      <c r="E21" s="9" t="s">
        <v>62</v>
      </c>
      <c r="F21" s="9"/>
      <c r="G21" s="31">
        <v>1</v>
      </c>
      <c r="H21" s="24">
        <v>5</v>
      </c>
      <c r="I21" s="40">
        <v>4.5</v>
      </c>
      <c r="J21" s="26" t="s">
        <v>63</v>
      </c>
    </row>
    <row r="22" s="1" customFormat="1" ht="27" customHeight="1" spans="1:10">
      <c r="A22" s="11" t="s">
        <v>65</v>
      </c>
      <c r="B22" s="12"/>
      <c r="C22" s="12"/>
      <c r="D22" s="12"/>
      <c r="E22" s="12"/>
      <c r="F22" s="12"/>
      <c r="G22" s="13"/>
      <c r="H22" s="24">
        <f>SUM(H14:H21)+H7</f>
        <v>100</v>
      </c>
      <c r="I22" s="40">
        <f>SUM(I14:I21)+J7</f>
        <v>82.8</v>
      </c>
      <c r="J22" s="43"/>
    </row>
    <row r="23" s="1" customFormat="1" ht="123" customHeight="1" spans="1:10">
      <c r="A23" s="17" t="s">
        <v>66</v>
      </c>
      <c r="B23" s="34"/>
      <c r="C23" s="34"/>
      <c r="D23" s="34"/>
      <c r="E23" s="34"/>
      <c r="F23" s="34"/>
      <c r="G23" s="10"/>
      <c r="H23" s="34"/>
      <c r="I23" s="34"/>
      <c r="J23" s="34"/>
    </row>
    <row r="24" ht="14.25" customHeight="1" spans="1:10">
      <c r="A24" s="35"/>
      <c r="B24" s="36"/>
      <c r="C24" s="36"/>
      <c r="D24" s="36"/>
      <c r="E24" s="36"/>
      <c r="F24" s="36"/>
      <c r="G24" s="37"/>
      <c r="H24" s="36"/>
      <c r="I24" s="36"/>
      <c r="J24" s="36"/>
    </row>
    <row r="26" ht="17.4" spans="7:7">
      <c r="G26" s="38"/>
    </row>
  </sheetData>
  <mergeCells count="33">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E21:F21"/>
    <mergeCell ref="A22:G22"/>
    <mergeCell ref="A23:J23"/>
    <mergeCell ref="A24:J24"/>
    <mergeCell ref="A11:A12"/>
    <mergeCell ref="A13:A21"/>
    <mergeCell ref="B14:B18"/>
    <mergeCell ref="B20:B21"/>
    <mergeCell ref="C14:C16"/>
    <mergeCell ref="C20:C21"/>
    <mergeCell ref="A6:C10"/>
  </mergeCells>
  <pageMargins left="0.75" right="0.75" top="1" bottom="1" header="0.51" footer="0.51"/>
  <pageSetup paperSize="9" scale="47"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LW</dc:creator>
  <cp:lastModifiedBy>傲寒</cp:lastModifiedBy>
  <cp:revision>1</cp:revision>
  <dcterms:created xsi:type="dcterms:W3CDTF">2018-03-20T20:59:00Z</dcterms:created>
  <cp:lastPrinted>2018-04-27T17:02:00Z</cp:lastPrinted>
  <dcterms:modified xsi:type="dcterms:W3CDTF">2023-06-13T06:42:48Z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E2485E7B31AE4069BAA920BB5E12C473_13</vt:lpwstr>
  </property>
</Properties>
</file>