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学中心\"/>
    </mc:Choice>
  </mc:AlternateContent>
  <bookViews>
    <workbookView xWindow="0" yWindow="0" windowWidth="28800" windowHeight="12468"/>
  </bookViews>
  <sheets>
    <sheet name="自评表" sheetId="2" r:id="rId1"/>
  </sheets>
  <definedNames>
    <definedName name="_xlnm.Print_Area" localSheetId="0">自评表!$A$1:$K$30</definedName>
  </definedNames>
  <calcPr calcId="162913"/>
</workbook>
</file>

<file path=xl/calcChain.xml><?xml version="1.0" encoding="utf-8"?>
<calcChain xmlns="http://schemas.openxmlformats.org/spreadsheetml/2006/main">
  <c r="H30" i="2" l="1"/>
  <c r="I8" i="2"/>
  <c r="I7" i="2"/>
  <c r="K7" i="2" s="1"/>
  <c r="I30" i="2" s="1"/>
</calcChain>
</file>

<file path=xl/sharedStrings.xml><?xml version="1.0" encoding="utf-8"?>
<sst xmlns="http://schemas.openxmlformats.org/spreadsheetml/2006/main" count="111" uniqueCount="91">
  <si>
    <t>项目支出绩效自评表</t>
  </si>
  <si>
    <t>项目名称</t>
  </si>
  <si>
    <t>主管部门</t>
  </si>
  <si>
    <t>北京市科学技术协会</t>
  </si>
  <si>
    <t>实施单位</t>
  </si>
  <si>
    <t>北京科学中心</t>
  </si>
  <si>
    <t>项目负责人</t>
  </si>
  <si>
    <t>王丛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</si>
  <si>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</si>
  <si>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</si>
  <si>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</si>
  <si>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</si>
  <si>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</si>
  <si>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</si>
  <si>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</si>
  <si>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</si>
  <si>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</si>
  <si>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</si>
  <si>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</si>
  <si>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</si>
  <si>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</si>
  <si>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</si>
  <si>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</si>
  <si>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</si>
  <si>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</si>
  <si>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</si>
  <si>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</si>
  <si>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</si>
  <si>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</si>
  <si>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</si>
  <si>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</si>
  <si>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</si>
  <si>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开展培训次数</t>
  </si>
  <si>
    <t>5次</t>
  </si>
  <si>
    <t>7次</t>
  </si>
  <si>
    <t>招聘在岗人数</t>
  </si>
  <si>
    <t>100人</t>
  </si>
  <si>
    <t>71人</t>
  </si>
  <si>
    <t>质量指标</t>
  </si>
  <si>
    <t>人员符合岗位要求，均具备要求的资质</t>
  </si>
  <si>
    <t>时效指标</t>
  </si>
  <si>
    <t>1-12月工资已按时发放</t>
  </si>
  <si>
    <t>成本指标</t>
  </si>
  <si>
    <t>福利费控制数</t>
  </si>
  <si>
    <t>349200元</t>
  </si>
  <si>
    <t>招聘费标准</t>
  </si>
  <si>
    <t>800元/人</t>
  </si>
  <si>
    <t>工会经费控制数</t>
  </si>
  <si>
    <t>112764元</t>
  </si>
  <si>
    <t>人员经费控制数</t>
  </si>
  <si>
    <t>8101640.88元</t>
  </si>
  <si>
    <t>管理费控制数</t>
  </si>
  <si>
    <t>144000元</t>
  </si>
  <si>
    <t>效益指标</t>
  </si>
  <si>
    <t>经济效益指标</t>
  </si>
  <si>
    <t>通过本项目的开展，招聘人员满足用人需求，降低人力资源管理成本</t>
  </si>
  <si>
    <t>社会效益指标</t>
  </si>
  <si>
    <t>项目的开展为事业单位改革创新试验提供了示范案例</t>
  </si>
  <si>
    <t>满意度指标</t>
  </si>
  <si>
    <t>服务对象满意度标</t>
  </si>
  <si>
    <t>对劳务派遣公司专业素质的满意度</t>
  </si>
  <si>
    <t>未开展满意度调查，工作已完成</t>
  </si>
  <si>
    <t>对劳务派遣公司服务影响度的满意度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</si>
  <si>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</si>
  <si>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</si>
  <si>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（2022年度）</t>
  </si>
  <si>
    <t>通过社会化用工项目的实施，满足北京科学中心业务发展需要，促进科普事业发展。同时加强派遣员工的规范化和科学化管理，制定年度招聘计划，组织开展派遣员工培训，调动派遣员工积极性，建设高素质人才队伍。</t>
  </si>
  <si>
    <t>通过2022年社会化用工项目的实施，中心在岗社会化用工人数71人，开展培训7次，在岗人员均符合岗位需求，提升了派遣员工管理的规范化和科学化，工作积极性和人才队伍质量得到提高，起到了一定的示范作用。</t>
  </si>
  <si>
    <t>优良中低差</t>
  </si>
  <si>
    <t>在岗人员符合岗位要求，均具备岗位要求的资质资历；但在岗人员数量不足</t>
  </si>
  <si>
    <t>通过岗前培训，掌握岗位基本技能，胜任岗位职责</t>
  </si>
  <si>
    <t>招聘人数较少，岗前培训不够系统</t>
  </si>
  <si>
    <t>每月按时发放工资</t>
  </si>
  <si>
    <t>≤30日</t>
  </si>
  <si>
    <t>每季度按时发放福利及时率</t>
  </si>
  <si>
    <t>项目的开展能够为事业单位改革创新试验提供一定的示范</t>
  </si>
  <si>
    <t>≥90%</t>
  </si>
  <si>
    <t>招聘的人员能够满足用人需求，项目开展对降低人力资源管理成本起到一定作用</t>
    <phoneticPr fontId="12" type="noConversion"/>
  </si>
  <si>
    <t>按照服务内容，提供了招聘、培训、绩效考核制度流程优化等一系列专业化人力资源服务。</t>
    <phoneticPr fontId="12" type="noConversion"/>
  </si>
  <si>
    <t>按照服务内容，提供一站式专业化人力资源服务</t>
    <phoneticPr fontId="12" type="noConversion"/>
  </si>
  <si>
    <t>因疫情仅开展一次招聘，后续完善招聘方案，及时补充在岗人员。</t>
    <phoneticPr fontId="12" type="noConversion"/>
  </si>
  <si>
    <t>服务的专业性和效率方面有待提高，后续加强项目管理，提升服务质量。</t>
    <phoneticPr fontId="12" type="noConversion"/>
  </si>
  <si>
    <t>在岗人员符合要求，但在岗人员数量不足，后续完善招聘方案，及时补充在岗人员。</t>
    <phoneticPr fontId="12" type="noConversion"/>
  </si>
  <si>
    <t>仅开展一次招聘，招聘人数较少，岗前培训不够系统。后续完善招聘方案，严格执行招聘计划，完善岗前培训相关工作。</t>
    <phoneticPr fontId="12" type="noConversion"/>
  </si>
  <si>
    <t>受疫情影响，招聘人员数量不足，导致用人需求没有更好的满足，后续完善招聘方案，严格执行招聘计划。</t>
    <phoneticPr fontId="12" type="noConversion"/>
  </si>
  <si>
    <t>示范案例作用的涉及面不够广，影响力有待提高，后续继续加强项目管理，优化招聘、培训、考核等流程。</t>
    <phoneticPr fontId="12" type="noConversion"/>
  </si>
  <si>
    <t>未开展满意度调查，今后将重视满意度调查工作。</t>
    <phoneticPr fontId="12" type="noConversion"/>
  </si>
  <si>
    <t>未开展满意度调查，今后将重视满意度调查工作。</t>
    <phoneticPr fontId="12" type="noConversion"/>
  </si>
  <si>
    <t>续上页</t>
    <phoneticPr fontId="12" type="noConversion"/>
  </si>
  <si>
    <t>2022年北京科学中心社会化用工项目</t>
    <phoneticPr fontId="12" type="noConversion"/>
  </si>
  <si>
    <t>——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</si>
</sst>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);[Red]\(0.00\)"/>
    <numFmt numFmtId="179" formatCode="0.00_ 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>
      <alignment vertical="center"/>
    </xf>
    <xf numFmtId="0" fontId="8" fillId="0" borderId="0" xfId="2" applyFont="1" applyFill="1" applyAlignment="1">
      <alignment horizontal="left" vertical="center" wrapText="1"/>
    </xf>
    <xf numFmtId="0" fontId="10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textRotation="255" wrapText="1"/>
    </xf>
    <xf numFmtId="0" fontId="6" fillId="0" borderId="11" xfId="0" applyFont="1" applyFill="1" applyBorder="1" applyAlignment="1">
      <alignment horizontal="center" vertical="center" textRotation="255" wrapText="1"/>
    </xf>
    <xf numFmtId="0" fontId="6" fillId="0" borderId="12" xfId="0" applyFont="1" applyFill="1" applyBorder="1" applyAlignment="1">
      <alignment horizontal="center" vertical="center" textRotation="255" wrapText="1"/>
    </xf>
    <xf numFmtId="0" fontId="4" fillId="0" borderId="1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1"/>
  <sheetViews>
    <sheetView tabSelected="1" view="pageBreakPreview" zoomScale="60" zoomScaleNormal="90" workbookViewId="0">
      <selection activeCell="J26" sqref="J26:K26"/>
    </sheetView>
  </sheetViews>
  <sheetFormatPr defaultColWidth="9" defaultRowHeight="14.4" x14ac:dyDescent="0.25"/>
  <cols>
    <col min="1" max="4" width="9" style="8"/>
    <col min="5" max="6" width="14" style="8" customWidth="1"/>
    <col min="7" max="7" width="22.77734375" style="8" customWidth="1"/>
    <col min="8" max="8" width="6.5546875" style="8" customWidth="1"/>
    <col min="9" max="9" width="8.33203125" style="8" customWidth="1"/>
    <col min="10" max="10" width="7.88671875" style="8" customWidth="1"/>
    <col min="11" max="11" width="31.21875" style="8" customWidth="1"/>
    <col min="12" max="12" width="14.5546875" style="1" customWidth="1"/>
    <col min="13" max="16384" width="9" style="8"/>
  </cols>
  <sheetData>
    <row r="1" spans="1:12" ht="25.2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x14ac:dyDescent="0.25">
      <c r="A3" s="21" t="s">
        <v>1</v>
      </c>
      <c r="B3" s="21"/>
      <c r="C3" s="21" t="s">
        <v>89</v>
      </c>
      <c r="D3" s="21"/>
      <c r="E3" s="21"/>
      <c r="F3" s="21"/>
      <c r="G3" s="21"/>
      <c r="H3" s="21"/>
      <c r="I3" s="21"/>
      <c r="J3" s="21"/>
      <c r="K3" s="21"/>
    </row>
    <row r="4" spans="1:12" x14ac:dyDescent="0.25">
      <c r="A4" s="21" t="s">
        <v>2</v>
      </c>
      <c r="B4" s="21"/>
      <c r="C4" s="21" t="s">
        <v>3</v>
      </c>
      <c r="D4" s="21"/>
      <c r="E4" s="21"/>
      <c r="F4" s="21"/>
      <c r="G4" s="9" t="s">
        <v>4</v>
      </c>
      <c r="H4" s="21" t="s">
        <v>5</v>
      </c>
      <c r="I4" s="21"/>
      <c r="J4" s="21"/>
      <c r="K4" s="21"/>
    </row>
    <row r="5" spans="1:12" x14ac:dyDescent="0.25">
      <c r="A5" s="21" t="s">
        <v>6</v>
      </c>
      <c r="B5" s="21"/>
      <c r="C5" s="21" t="s">
        <v>7</v>
      </c>
      <c r="D5" s="21"/>
      <c r="E5" s="21"/>
      <c r="F5" s="21"/>
      <c r="G5" s="9" t="s">
        <v>8</v>
      </c>
      <c r="H5" s="21">
        <v>83059862</v>
      </c>
      <c r="I5" s="21"/>
      <c r="J5" s="21"/>
      <c r="K5" s="21"/>
    </row>
    <row r="6" spans="1:12" ht="14.1" customHeight="1" x14ac:dyDescent="0.25">
      <c r="A6" s="26" t="s">
        <v>9</v>
      </c>
      <c r="B6" s="27"/>
      <c r="C6" s="33"/>
      <c r="D6" s="33"/>
      <c r="E6" s="9" t="s">
        <v>10</v>
      </c>
      <c r="F6" s="9" t="s">
        <v>11</v>
      </c>
      <c r="G6" s="9" t="s">
        <v>12</v>
      </c>
      <c r="H6" s="9" t="s">
        <v>13</v>
      </c>
      <c r="I6" s="21" t="s">
        <v>14</v>
      </c>
      <c r="J6" s="21"/>
      <c r="K6" s="9" t="s">
        <v>15</v>
      </c>
    </row>
    <row r="7" spans="1:12" ht="13.8" x14ac:dyDescent="0.25">
      <c r="A7" s="28"/>
      <c r="B7" s="29"/>
      <c r="C7" s="32" t="s">
        <v>16</v>
      </c>
      <c r="D7" s="32"/>
      <c r="E7" s="14">
        <v>901.35</v>
      </c>
      <c r="F7" s="14">
        <v>901.35</v>
      </c>
      <c r="G7" s="14">
        <v>837.02128600000003</v>
      </c>
      <c r="H7" s="9">
        <v>10</v>
      </c>
      <c r="I7" s="25">
        <f>G7/F7</f>
        <v>0.92863070505353085</v>
      </c>
      <c r="J7" s="25"/>
      <c r="K7" s="14">
        <f>I7*H7</f>
        <v>9.2863070505353082</v>
      </c>
      <c r="L7" s="2"/>
    </row>
    <row r="8" spans="1:12" ht="13.8" x14ac:dyDescent="0.25">
      <c r="A8" s="28"/>
      <c r="B8" s="29"/>
      <c r="C8" s="21" t="s">
        <v>17</v>
      </c>
      <c r="D8" s="21"/>
      <c r="E8" s="14">
        <v>901.35</v>
      </c>
      <c r="F8" s="14">
        <v>901.35</v>
      </c>
      <c r="G8" s="14">
        <v>837.02128600000003</v>
      </c>
      <c r="H8" s="9" t="s">
        <v>90</v>
      </c>
      <c r="I8" s="25">
        <f>G8/F8</f>
        <v>0.92863070505353085</v>
      </c>
      <c r="J8" s="25"/>
      <c r="K8" s="15" t="s">
        <v>90</v>
      </c>
      <c r="L8" s="3"/>
    </row>
    <row r="9" spans="1:12" x14ac:dyDescent="0.25">
      <c r="A9" s="28"/>
      <c r="B9" s="29"/>
      <c r="C9" s="21" t="s">
        <v>18</v>
      </c>
      <c r="D9" s="21"/>
      <c r="E9" s="14">
        <v>0</v>
      </c>
      <c r="F9" s="14">
        <v>0</v>
      </c>
      <c r="G9" s="14">
        <v>0</v>
      </c>
      <c r="H9" s="15" t="s">
        <v>90</v>
      </c>
      <c r="I9" s="25" t="s">
        <v>90</v>
      </c>
      <c r="J9" s="25"/>
      <c r="K9" s="15" t="s">
        <v>90</v>
      </c>
    </row>
    <row r="10" spans="1:12" x14ac:dyDescent="0.25">
      <c r="A10" s="30"/>
      <c r="B10" s="31"/>
      <c r="C10" s="21" t="s">
        <v>19</v>
      </c>
      <c r="D10" s="21"/>
      <c r="E10" s="14">
        <v>0</v>
      </c>
      <c r="F10" s="14">
        <v>0</v>
      </c>
      <c r="G10" s="14">
        <v>0</v>
      </c>
      <c r="H10" s="15" t="s">
        <v>90</v>
      </c>
      <c r="I10" s="25" t="s">
        <v>90</v>
      </c>
      <c r="J10" s="25"/>
      <c r="K10" s="15" t="s">
        <v>90</v>
      </c>
    </row>
    <row r="11" spans="1:12" x14ac:dyDescent="0.25">
      <c r="A11" s="21" t="s">
        <v>20</v>
      </c>
      <c r="B11" s="21" t="s">
        <v>21</v>
      </c>
      <c r="C11" s="21"/>
      <c r="D11" s="21"/>
      <c r="E11" s="21"/>
      <c r="F11" s="21"/>
      <c r="G11" s="21" t="s">
        <v>22</v>
      </c>
      <c r="H11" s="21"/>
      <c r="I11" s="21"/>
      <c r="J11" s="21"/>
      <c r="K11" s="21"/>
    </row>
    <row r="12" spans="1:12" ht="57.9" customHeight="1" x14ac:dyDescent="0.25">
      <c r="A12" s="21"/>
      <c r="B12" s="22" t="s">
        <v>66</v>
      </c>
      <c r="C12" s="22"/>
      <c r="D12" s="22"/>
      <c r="E12" s="22"/>
      <c r="F12" s="22"/>
      <c r="G12" s="22" t="s">
        <v>67</v>
      </c>
      <c r="H12" s="22"/>
      <c r="I12" s="22"/>
      <c r="J12" s="22"/>
      <c r="K12" s="22"/>
    </row>
    <row r="13" spans="1:12" ht="25.35" customHeight="1" x14ac:dyDescent="0.25">
      <c r="A13" s="17" t="s">
        <v>23</v>
      </c>
      <c r="B13" s="13" t="s">
        <v>24</v>
      </c>
      <c r="C13" s="13" t="s">
        <v>25</v>
      </c>
      <c r="D13" s="21" t="s">
        <v>26</v>
      </c>
      <c r="E13" s="21"/>
      <c r="F13" s="13" t="s">
        <v>27</v>
      </c>
      <c r="G13" s="13" t="s">
        <v>28</v>
      </c>
      <c r="H13" s="13" t="s">
        <v>13</v>
      </c>
      <c r="I13" s="13" t="s">
        <v>15</v>
      </c>
      <c r="J13" s="21" t="s">
        <v>29</v>
      </c>
      <c r="K13" s="21"/>
      <c r="L13" s="4"/>
    </row>
    <row r="14" spans="1:12" ht="19.8" customHeight="1" x14ac:dyDescent="0.25">
      <c r="A14" s="18"/>
      <c r="B14" s="21" t="s">
        <v>30</v>
      </c>
      <c r="C14" s="21" t="s">
        <v>31</v>
      </c>
      <c r="D14" s="22" t="s">
        <v>32</v>
      </c>
      <c r="E14" s="22"/>
      <c r="F14" s="13" t="s">
        <v>33</v>
      </c>
      <c r="G14" s="13" t="s">
        <v>34</v>
      </c>
      <c r="H14" s="13">
        <v>5</v>
      </c>
      <c r="I14" s="36">
        <v>5</v>
      </c>
      <c r="J14" s="22"/>
      <c r="K14" s="22"/>
      <c r="L14" s="5"/>
    </row>
    <row r="15" spans="1:12" ht="35.4" customHeight="1" x14ac:dyDescent="0.25">
      <c r="A15" s="18"/>
      <c r="B15" s="21"/>
      <c r="C15" s="21"/>
      <c r="D15" s="22" t="s">
        <v>35</v>
      </c>
      <c r="E15" s="22"/>
      <c r="F15" s="13" t="s">
        <v>36</v>
      </c>
      <c r="G15" s="13" t="s">
        <v>37</v>
      </c>
      <c r="H15" s="13">
        <v>5</v>
      </c>
      <c r="I15" s="36">
        <v>3.6</v>
      </c>
      <c r="J15" s="22" t="s">
        <v>80</v>
      </c>
      <c r="K15" s="22"/>
    </row>
    <row r="16" spans="1:12" ht="58.8" customHeight="1" x14ac:dyDescent="0.25">
      <c r="A16" s="18"/>
      <c r="B16" s="21"/>
      <c r="C16" s="21" t="s">
        <v>38</v>
      </c>
      <c r="D16" s="22" t="s">
        <v>79</v>
      </c>
      <c r="E16" s="22"/>
      <c r="F16" s="13" t="s">
        <v>68</v>
      </c>
      <c r="G16" s="13" t="s">
        <v>78</v>
      </c>
      <c r="H16" s="13">
        <v>5</v>
      </c>
      <c r="I16" s="36">
        <v>4</v>
      </c>
      <c r="J16" s="22" t="s">
        <v>81</v>
      </c>
      <c r="K16" s="22"/>
      <c r="L16" s="5"/>
    </row>
    <row r="17" spans="1:12" ht="43.95" customHeight="1" x14ac:dyDescent="0.25">
      <c r="A17" s="18"/>
      <c r="B17" s="21"/>
      <c r="C17" s="21"/>
      <c r="D17" s="22" t="s">
        <v>39</v>
      </c>
      <c r="E17" s="22"/>
      <c r="F17" s="13" t="s">
        <v>68</v>
      </c>
      <c r="G17" s="13" t="s">
        <v>69</v>
      </c>
      <c r="H17" s="13">
        <v>5</v>
      </c>
      <c r="I17" s="36">
        <v>3.5</v>
      </c>
      <c r="J17" s="22" t="s">
        <v>82</v>
      </c>
      <c r="K17" s="22"/>
    </row>
    <row r="18" spans="1:12" ht="42" customHeight="1" x14ac:dyDescent="0.25">
      <c r="A18" s="18"/>
      <c r="B18" s="21"/>
      <c r="C18" s="21"/>
      <c r="D18" s="22" t="s">
        <v>70</v>
      </c>
      <c r="E18" s="22"/>
      <c r="F18" s="13" t="s">
        <v>68</v>
      </c>
      <c r="G18" s="13" t="s">
        <v>71</v>
      </c>
      <c r="H18" s="13">
        <v>5</v>
      </c>
      <c r="I18" s="36">
        <v>2</v>
      </c>
      <c r="J18" s="22" t="s">
        <v>83</v>
      </c>
      <c r="K18" s="22"/>
    </row>
    <row r="19" spans="1:12" ht="18.600000000000001" customHeight="1" x14ac:dyDescent="0.25">
      <c r="A19" s="18"/>
      <c r="B19" s="21"/>
      <c r="C19" s="21" t="s">
        <v>40</v>
      </c>
      <c r="D19" s="22" t="s">
        <v>72</v>
      </c>
      <c r="E19" s="22"/>
      <c r="F19" s="13" t="s">
        <v>73</v>
      </c>
      <c r="G19" s="13" t="s">
        <v>41</v>
      </c>
      <c r="H19" s="13">
        <v>10</v>
      </c>
      <c r="I19" s="36">
        <v>10</v>
      </c>
      <c r="J19" s="22"/>
      <c r="K19" s="22"/>
      <c r="L19" s="3"/>
    </row>
    <row r="20" spans="1:12" ht="18" customHeight="1" x14ac:dyDescent="0.25">
      <c r="A20" s="18"/>
      <c r="B20" s="21"/>
      <c r="C20" s="21"/>
      <c r="D20" s="22" t="s">
        <v>74</v>
      </c>
      <c r="E20" s="22"/>
      <c r="F20" s="10">
        <v>1</v>
      </c>
      <c r="G20" s="10">
        <v>1</v>
      </c>
      <c r="H20" s="13">
        <v>10</v>
      </c>
      <c r="I20" s="36">
        <v>10</v>
      </c>
      <c r="J20" s="22"/>
      <c r="K20" s="22"/>
      <c r="L20" s="3"/>
    </row>
    <row r="21" spans="1:12" ht="20.399999999999999" customHeight="1" x14ac:dyDescent="0.25">
      <c r="A21" s="18"/>
      <c r="B21" s="21"/>
      <c r="C21" s="21" t="s">
        <v>42</v>
      </c>
      <c r="D21" s="22" t="s">
        <v>43</v>
      </c>
      <c r="E21" s="22"/>
      <c r="F21" s="14" t="s">
        <v>44</v>
      </c>
      <c r="G21" s="14" t="s">
        <v>44</v>
      </c>
      <c r="H21" s="13">
        <v>5</v>
      </c>
      <c r="I21" s="36">
        <v>5</v>
      </c>
      <c r="J21" s="22"/>
      <c r="K21" s="22"/>
      <c r="L21" s="3"/>
    </row>
    <row r="22" spans="1:12" ht="16.8" customHeight="1" x14ac:dyDescent="0.25">
      <c r="A22" s="18"/>
      <c r="B22" s="21"/>
      <c r="C22" s="21"/>
      <c r="D22" s="22" t="s">
        <v>45</v>
      </c>
      <c r="E22" s="22"/>
      <c r="F22" s="14" t="s">
        <v>46</v>
      </c>
      <c r="G22" s="14" t="s">
        <v>46</v>
      </c>
      <c r="H22" s="13">
        <v>5</v>
      </c>
      <c r="I22" s="36">
        <v>5</v>
      </c>
      <c r="J22" s="22"/>
      <c r="K22" s="22"/>
      <c r="L22" s="3"/>
    </row>
    <row r="23" spans="1:12" ht="19.8" customHeight="1" x14ac:dyDescent="0.25">
      <c r="A23" s="18"/>
      <c r="B23" s="21"/>
      <c r="C23" s="21"/>
      <c r="D23" s="22" t="s">
        <v>47</v>
      </c>
      <c r="E23" s="22"/>
      <c r="F23" s="14" t="s">
        <v>48</v>
      </c>
      <c r="G23" s="14" t="s">
        <v>48</v>
      </c>
      <c r="H23" s="13">
        <v>5</v>
      </c>
      <c r="I23" s="36">
        <v>5</v>
      </c>
      <c r="J23" s="22"/>
      <c r="K23" s="22"/>
      <c r="L23" s="3"/>
    </row>
    <row r="24" spans="1:12" ht="16.8" customHeight="1" x14ac:dyDescent="0.25">
      <c r="A24" s="18"/>
      <c r="B24" s="21"/>
      <c r="C24" s="21"/>
      <c r="D24" s="22" t="s">
        <v>49</v>
      </c>
      <c r="E24" s="22"/>
      <c r="F24" s="14" t="s">
        <v>50</v>
      </c>
      <c r="G24" s="14" t="s">
        <v>50</v>
      </c>
      <c r="H24" s="13">
        <v>5</v>
      </c>
      <c r="I24" s="36">
        <v>5</v>
      </c>
      <c r="J24" s="22"/>
      <c r="K24" s="22"/>
      <c r="L24" s="3"/>
    </row>
    <row r="25" spans="1:12" ht="13.8" x14ac:dyDescent="0.25">
      <c r="A25" s="19"/>
      <c r="B25" s="21"/>
      <c r="C25" s="21"/>
      <c r="D25" s="22" t="s">
        <v>51</v>
      </c>
      <c r="E25" s="22"/>
      <c r="F25" s="14" t="s">
        <v>52</v>
      </c>
      <c r="G25" s="14" t="s">
        <v>52</v>
      </c>
      <c r="H25" s="13">
        <v>5</v>
      </c>
      <c r="I25" s="36">
        <v>5</v>
      </c>
      <c r="J25" s="22"/>
      <c r="K25" s="22"/>
      <c r="L25" s="3"/>
    </row>
    <row r="26" spans="1:12" ht="54.6" customHeight="1" x14ac:dyDescent="0.25">
      <c r="A26" s="17" t="s">
        <v>88</v>
      </c>
      <c r="B26" s="21" t="s">
        <v>53</v>
      </c>
      <c r="C26" s="13" t="s">
        <v>54</v>
      </c>
      <c r="D26" s="22" t="s">
        <v>55</v>
      </c>
      <c r="E26" s="22"/>
      <c r="F26" s="13" t="s">
        <v>68</v>
      </c>
      <c r="G26" s="13" t="s">
        <v>77</v>
      </c>
      <c r="H26" s="13">
        <v>5</v>
      </c>
      <c r="I26" s="36">
        <v>3</v>
      </c>
      <c r="J26" s="22" t="s">
        <v>84</v>
      </c>
      <c r="K26" s="22"/>
      <c r="L26" s="5"/>
    </row>
    <row r="27" spans="1:12" ht="45" customHeight="1" x14ac:dyDescent="0.25">
      <c r="A27" s="18"/>
      <c r="B27" s="21"/>
      <c r="C27" s="13" t="s">
        <v>56</v>
      </c>
      <c r="D27" s="22" t="s">
        <v>57</v>
      </c>
      <c r="E27" s="22"/>
      <c r="F27" s="13" t="s">
        <v>68</v>
      </c>
      <c r="G27" s="13" t="s">
        <v>75</v>
      </c>
      <c r="H27" s="13">
        <v>5</v>
      </c>
      <c r="I27" s="36">
        <v>3</v>
      </c>
      <c r="J27" s="22" t="s">
        <v>85</v>
      </c>
      <c r="K27" s="22"/>
    </row>
    <row r="28" spans="1:12" ht="39" customHeight="1" x14ac:dyDescent="0.25">
      <c r="A28" s="18"/>
      <c r="B28" s="21" t="s">
        <v>58</v>
      </c>
      <c r="C28" s="21" t="s">
        <v>59</v>
      </c>
      <c r="D28" s="22" t="s">
        <v>60</v>
      </c>
      <c r="E28" s="22"/>
      <c r="F28" s="13" t="s">
        <v>76</v>
      </c>
      <c r="G28" s="16" t="s">
        <v>61</v>
      </c>
      <c r="H28" s="13">
        <v>5</v>
      </c>
      <c r="I28" s="36">
        <v>4</v>
      </c>
      <c r="J28" s="22" t="s">
        <v>86</v>
      </c>
      <c r="K28" s="22"/>
      <c r="L28" s="6"/>
    </row>
    <row r="29" spans="1:12" ht="39" customHeight="1" x14ac:dyDescent="0.25">
      <c r="A29" s="19"/>
      <c r="B29" s="21"/>
      <c r="C29" s="21"/>
      <c r="D29" s="22" t="s">
        <v>62</v>
      </c>
      <c r="E29" s="22"/>
      <c r="F29" s="13" t="s">
        <v>76</v>
      </c>
      <c r="G29" s="16" t="s">
        <v>61</v>
      </c>
      <c r="H29" s="13">
        <v>5</v>
      </c>
      <c r="I29" s="36">
        <v>4</v>
      </c>
      <c r="J29" s="22" t="s">
        <v>87</v>
      </c>
      <c r="K29" s="22"/>
    </row>
    <row r="30" spans="1:12" s="12" customFormat="1" x14ac:dyDescent="0.25">
      <c r="A30" s="23" t="s">
        <v>63</v>
      </c>
      <c r="B30" s="23"/>
      <c r="C30" s="23"/>
      <c r="D30" s="23"/>
      <c r="E30" s="23"/>
      <c r="F30" s="23"/>
      <c r="G30" s="23"/>
      <c r="H30" s="11">
        <f>SUM(H14:H29)+H7</f>
        <v>100</v>
      </c>
      <c r="I30" s="37">
        <f>SUM(I14:I29)+K7</f>
        <v>86.386307050535308</v>
      </c>
      <c r="J30" s="24"/>
      <c r="K30" s="24"/>
      <c r="L30" s="7"/>
    </row>
    <row r="31" spans="1:12" ht="108" customHeight="1" x14ac:dyDescent="0.25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</sheetData>
  <mergeCells count="7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30:G30"/>
    <mergeCell ref="J30:K30"/>
    <mergeCell ref="D25:E25"/>
    <mergeCell ref="J25:K25"/>
    <mergeCell ref="D26:E26"/>
    <mergeCell ref="J26:K26"/>
    <mergeCell ref="D27:E27"/>
    <mergeCell ref="J27:K27"/>
    <mergeCell ref="A13:A25"/>
    <mergeCell ref="A26:A29"/>
    <mergeCell ref="A31:K31"/>
    <mergeCell ref="A11:A12"/>
    <mergeCell ref="B14:B25"/>
    <mergeCell ref="B26:B27"/>
    <mergeCell ref="B28:B29"/>
    <mergeCell ref="C14:C15"/>
    <mergeCell ref="C16:C18"/>
    <mergeCell ref="C19:C20"/>
    <mergeCell ref="C21:C25"/>
    <mergeCell ref="C28:C29"/>
    <mergeCell ref="D28:E28"/>
    <mergeCell ref="J28:K28"/>
    <mergeCell ref="D29:E29"/>
    <mergeCell ref="J29:K29"/>
  </mergeCells>
  <phoneticPr fontId="12" type="noConversion"/>
  <printOptions horizontalCentered="1"/>
  <pageMargins left="0.118055555555556" right="7.8472222222222193E-2" top="0.196527777777778" bottom="0.196527777777778" header="7.8472222222222193E-2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2023-05-31T06:12:29Z</cp:lastPrinted>
  <dcterms:created xsi:type="dcterms:W3CDTF">2021-04-13T19:24:00Z</dcterms:created>
  <dcterms:modified xsi:type="dcterms:W3CDTF">2023-06-01T07:39:27Z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D9387F08104242A4B5B315A099F091CF_13</vt:lpwstr>
  </property>
  <property fmtid="{D5CDD505-2E9C-101B-9397-08002B2CF9AE}" pid="3" name="KSOProductBuildVer">
    <vt:lpwstr>2052-11.8.2.9958</vt:lpwstr>
  </property>
</Properties>
</file>