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当前工作】\09 科协自评\我的自评\！！定稿\科学中心\"/>
    </mc:Choice>
  </mc:AlternateContent>
  <bookViews>
    <workbookView xWindow="0" yWindow="0" windowWidth="25200" windowHeight="12096"/>
  </bookViews>
  <sheets>
    <sheet name="自评表" sheetId="2" r:id="rId1"/>
  </sheets>
  <definedNames>
    <definedName name="_xlnm.Print_Area" localSheetId="0">自评表!$A$1:$K$37</definedName>
  </definedNames>
  <calcPr calcId="162913"/>
</workbook>
</file>

<file path=xl/calcChain.xml><?xml version="1.0" encoding="utf-8"?>
<calcChain xmlns="http://schemas.openxmlformats.org/spreadsheetml/2006/main">
  <c r="G8" i="2" l="1"/>
  <c r="F8" i="2"/>
  <c r="E8" i="2"/>
  <c r="G7" i="2"/>
  <c r="F7" i="2"/>
  <c r="E7" i="2"/>
  <c r="I37" i="2"/>
</calcChain>
</file>

<file path=xl/sharedStrings.xml><?xml version="1.0" encoding="utf-8"?>
<sst xmlns="http://schemas.openxmlformats.org/spreadsheetml/2006/main" count="127" uniqueCount="114">
  <si>
    <t>项目支出绩效自评表</t>
  </si>
  <si>
    <t>项目名称</t>
  </si>
  <si>
    <t>主管部门</t>
  </si>
  <si>
    <t>北京市科学技术协会</t>
  </si>
  <si>
    <t>实施单位</t>
  </si>
  <si>
    <t>北京科学中心</t>
  </si>
  <si>
    <t>项目负责人</t>
  </si>
  <si>
    <t>张路远</t>
  </si>
  <si>
    <t>联系电话</t>
  </si>
  <si>
    <t>项目资金（万元）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</si>
  <si>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</si>
  <si>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</si>
  <si>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</si>
  <si>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</si>
  <si>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</si>
  <si>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</si>
  <si>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</si>
  <si>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</si>
  <si>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</si>
  <si>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</si>
  <si>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</si>
  <si>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</si>
  <si>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</si>
  <si>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1.开展数字北京科学中心运维项目的建设，主要内容有数字北京科学中心公众号日常运行维护、数字北京科学中心全媒体平台的日常运维、宣传推广及渠道建设等工作，通过项目的开展，打破实体展馆和展项的局限性，充分发挥移动端、信息化技术的特点和优势，打造内容丰富、形式新颖、特色鲜明、宣传有力的品牌化移动科普传播平台，发布青少年人才培养及竞赛活动信息资源，为公众提供有特色、有针对性、吸引力强的原创特色科普内容及活动。
2.2022年度续租现有两条互联网专线（联通200M专线和电信300M专线），保障中心的场馆正常运营的网络需求。</t>
  </si>
  <si>
    <t>绩效指标</t>
  </si>
  <si>
    <t>一级指标</t>
  </si>
  <si>
    <t>二级指标</t>
  </si>
  <si>
    <t>三级指标</t>
  </si>
  <si>
    <t>年度指标值</t>
  </si>
  <si>
    <t>实际完成值</t>
  </si>
  <si>
    <t>偏差原因分析及改进措施</t>
  </si>
  <si>
    <t>产出指标</t>
  </si>
  <si>
    <t>数量指标</t>
  </si>
  <si>
    <t>续租联通200M专线和电信300M专线</t>
  </si>
  <si>
    <t>2条</t>
  </si>
  <si>
    <t>抖音视频</t>
  </si>
  <si>
    <t>“科学时光趴”大型品牌线下活动</t>
  </si>
  <si>
    <t>=1场</t>
  </si>
  <si>
    <t>1场</t>
  </si>
  <si>
    <t>全媒体平台内容发布</t>
  </si>
  <si>
    <t>场馆宣传及专家采访及视频录制</t>
  </si>
  <si>
    <t>原创长漫画和短漫画</t>
  </si>
  <si>
    <t>≥235篇（部）</t>
  </si>
  <si>
    <t>239篇（部）</t>
  </si>
  <si>
    <t>公众号总阅读量</t>
  </si>
  <si>
    <t>≥52.5万</t>
  </si>
  <si>
    <t>其他线上线下活动</t>
  </si>
  <si>
    <t>≥4次</t>
  </si>
  <si>
    <t>质量指标</t>
  </si>
  <si>
    <t>公众号有效粉丝增长</t>
  </si>
  <si>
    <t>＞2.9万</t>
  </si>
  <si>
    <t>数字北京科学中心粉丝群人数</t>
  </si>
  <si>
    <t>不低于1000人</t>
  </si>
  <si>
    <t>科普内容原创度</t>
  </si>
  <si>
    <t>≥408篇</t>
  </si>
  <si>
    <t>473篇</t>
  </si>
  <si>
    <t>公众号每日更新次数</t>
  </si>
  <si>
    <t>=1次</t>
  </si>
  <si>
    <t>1次</t>
  </si>
  <si>
    <t>时效指标</t>
  </si>
  <si>
    <t>数字北京科学中心运维项目招标采购完成时间</t>
  </si>
  <si>
    <t>2022年9月前</t>
  </si>
  <si>
    <t>数字北京科学中心运维项目中期验收时间</t>
  </si>
  <si>
    <t>2022年11月底前</t>
  </si>
  <si>
    <t>数字北京科学中心运维项目竣工验收时间</t>
  </si>
  <si>
    <t>2023年3月前</t>
  </si>
  <si>
    <t>互联网接入费租采购完成时间</t>
  </si>
  <si>
    <t>2022年5月前</t>
  </si>
  <si>
    <t>成本指标</t>
  </si>
  <si>
    <t>互联网接入费预算控制数</t>
  </si>
  <si>
    <t>≤90.14万元</t>
  </si>
  <si>
    <t>90.13896万元</t>
  </si>
  <si>
    <t>数字北京科学中心运维预算控制数</t>
  </si>
  <si>
    <t>≤170.1万元</t>
  </si>
  <si>
    <t>169.4万元</t>
  </si>
  <si>
    <t>社会效益指标</t>
  </si>
  <si>
    <t>优良中低差</t>
  </si>
  <si>
    <t>“科学时光趴”活动线上传播量</t>
  </si>
  <si>
    <t>≥300万</t>
  </si>
  <si>
    <t>全媒体平台总播放/阅读量</t>
  </si>
  <si>
    <t>满意度指标</t>
  </si>
  <si>
    <t>服务对象满意度标</t>
  </si>
  <si>
    <t>使用人员满意度</t>
  </si>
  <si>
    <t>≥90%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</si>
  <si>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</si>
  <si>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</si>
  <si>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通过长漫画、短漫画、抖音等渠道传播内容与平台的结合性和热点及平台话题的结合度有所不足，爆款传播内容方面仍需加强。</t>
    <phoneticPr fontId="5" type="noConversion"/>
  </si>
  <si>
    <t>通过长漫画短漫画抖音等渠道传播科普知识科学思想和科学方法</t>
    <phoneticPr fontId="5" type="noConversion"/>
  </si>
  <si>
    <t>数据通信系统可满足办公人员和游客的网络连接需求</t>
    <phoneticPr fontId="5" type="noConversion"/>
  </si>
  <si>
    <t>（2022年度）</t>
  </si>
  <si>
    <t>=2条</t>
  </si>
  <si>
    <t>≥49个</t>
  </si>
  <si>
    <t>50个</t>
  </si>
  <si>
    <t>≥875条</t>
  </si>
  <si>
    <t>5327条</t>
  </si>
  <si>
    <t>≥23次</t>
  </si>
  <si>
    <t>27次</t>
  </si>
  <si>
    <t>162万</t>
  </si>
  <si>
    <t>12次</t>
  </si>
  <si>
    <t>6.3万</t>
  </si>
  <si>
    <t>1700万</t>
  </si>
  <si>
    <t>≥1050万</t>
  </si>
  <si>
    <t>1.17亿</t>
  </si>
  <si>
    <t>部分时候用户对网络使用感觉较慢，受限于带宽，可加强网络行为管理。</t>
    <phoneticPr fontId="5" type="noConversion"/>
  </si>
  <si>
    <t>对现有用户满意度采样手段进行优化，可进行分时段、分年龄段等分类采集，增强用户反馈的针对性。</t>
    <phoneticPr fontId="5" type="noConversion"/>
  </si>
  <si>
    <t>部分平台投入力度不够，后续加强投入力度。</t>
    <phoneticPr fontId="5" type="noConversion"/>
  </si>
  <si>
    <t>续上页</t>
    <phoneticPr fontId="5" type="noConversion"/>
  </si>
  <si>
    <t>效益指标</t>
    <phoneticPr fontId="5" type="noConversion"/>
  </si>
  <si>
    <t>部分短视频内容与热点、抖音话题结合度有待提升，后续注重提升视频选题及内容质量。</t>
    <phoneticPr fontId="5" type="noConversion"/>
  </si>
  <si>
    <t>部分视频剪辑质量和生产进度与要求有所偏差和滞后，后续注重加强过程管控。</t>
    <phoneticPr fontId="5" type="noConversion"/>
  </si>
  <si>
    <t>北京科学中心的数据通信系统可以满足办公人员和游客的内外网访问需求以及展品和信息化设备的数据互联需求。为参观用户提供便捷的网络服务，优化参观公众体验。</t>
    <phoneticPr fontId="5" type="noConversion"/>
  </si>
  <si>
    <t>通过长漫画、短漫画、抖音等渠道传播科普知识、科学思想和科学方法，宣传推广渠道覆盖传统媒体及互联网新媒体，覆盖不同用户群体对公众科学素养的提高起到促进作用。</t>
    <phoneticPr fontId="5" type="noConversion"/>
  </si>
  <si>
    <t>——</t>
    <phoneticPr fontId="5" type="noConversion"/>
  </si>
  <si>
    <t>2022年数字北京科学中心运维及互联网接入费</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</si>
</sst>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Red]\(0.00\)"/>
    <numFmt numFmtId="179" formatCode="0.00_ "/>
  </numFmts>
  <fonts count="11">
    <font>
      <sz val="11"/>
      <color theme="1"/>
      <name val="等线"/>
      <charset val="134"/>
      <scheme val="minor"/>
    </font>
    <font>
      <sz val="9"/>
      <name val="宋体"/>
      <family val="3"/>
      <charset val="134"/>
    </font>
    <font>
      <sz val="10"/>
      <name val="宋体"/>
      <family val="3"/>
      <charset val="134"/>
    </font>
    <font>
      <b/>
      <sz val="10"/>
      <name val="宋体"/>
      <family val="3"/>
      <charset val="134"/>
    </font>
    <font>
      <sz val="11"/>
      <color theme="1"/>
      <name val="等线"/>
      <family val="3"/>
      <charset val="134"/>
      <scheme val="minor"/>
    </font>
    <font>
      <sz val="9"/>
      <name val="等线"/>
      <family val="3"/>
      <charset val="134"/>
      <scheme val="minor"/>
    </font>
    <font>
      <sz val="18"/>
      <name val="华文中宋"/>
      <family val="3"/>
      <charset val="134"/>
    </font>
    <font>
      <sz val="11"/>
      <name val="宋体"/>
      <family val="3"/>
      <charset val="134"/>
    </font>
    <font>
      <sz val="11"/>
      <name val="等线"/>
      <family val="3"/>
      <charset val="134"/>
      <scheme val="minor"/>
    </font>
    <font>
      <b/>
      <sz val="11"/>
      <name val="宋体"/>
      <family val="3"/>
      <charset val="134"/>
    </font>
    <font>
      <b/>
      <sz val="11"/>
      <name val="等线"/>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4">
    <xf numFmtId="0" fontId="0"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cellStyleXfs>
  <cellXfs count="36">
    <xf numFmtId="0" fontId="0" fillId="0" borderId="0" xfId="0">
      <alignment vertical="center"/>
    </xf>
    <xf numFmtId="0" fontId="2" fillId="0" borderId="0" xfId="3" applyFont="1" applyFill="1" applyAlignment="1">
      <alignment horizontal="center" vertical="center"/>
    </xf>
    <xf numFmtId="0" fontId="2" fillId="0" borderId="0" xfId="3" applyFont="1" applyFill="1">
      <alignment vertical="center"/>
    </xf>
    <xf numFmtId="0" fontId="3" fillId="0" borderId="0" xfId="3" applyFont="1" applyFill="1" applyAlignment="1">
      <alignment horizontal="center" vertical="center"/>
    </xf>
    <xf numFmtId="0" fontId="3" fillId="0" borderId="0" xfId="3" applyFont="1" applyFill="1">
      <alignment vertical="center"/>
    </xf>
    <xf numFmtId="0" fontId="3" fillId="0" borderId="0" xfId="3" applyFont="1" applyFill="1" applyAlignment="1">
      <alignment horizontal="left" vertical="center"/>
    </xf>
    <xf numFmtId="0" fontId="7" fillId="0" borderId="0" xfId="0" applyFont="1" applyFill="1">
      <alignment vertical="center"/>
    </xf>
    <xf numFmtId="0" fontId="2" fillId="0" borderId="2" xfId="0" applyFont="1" applyFill="1" applyBorder="1" applyAlignment="1">
      <alignment horizontal="center" vertical="center" wrapText="1"/>
    </xf>
    <xf numFmtId="0" fontId="9" fillId="0" borderId="0" xfId="0" applyFont="1" applyFill="1">
      <alignment vertical="center"/>
    </xf>
    <xf numFmtId="0" fontId="8" fillId="0" borderId="0" xfId="0" applyFont="1" applyFill="1">
      <alignment vertical="center"/>
    </xf>
    <xf numFmtId="176" fontId="2" fillId="0" borderId="2" xfId="0" applyNumberFormat="1" applyFont="1" applyFill="1" applyBorder="1" applyAlignment="1">
      <alignment horizontal="center" vertical="center" wrapText="1"/>
    </xf>
    <xf numFmtId="0" fontId="2" fillId="0" borderId="2" xfId="0" quotePrefix="1" applyFont="1" applyFill="1" applyBorder="1" applyAlignment="1">
      <alignment horizontal="center" vertical="center" wrapText="1"/>
    </xf>
    <xf numFmtId="57" fontId="2" fillId="0" borderId="2" xfId="0" applyNumberFormat="1"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10" fillId="0" borderId="0" xfId="0" applyFont="1" applyFill="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2"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2" xfId="0" applyFont="1" applyFill="1" applyBorder="1" applyAlignment="1">
      <alignment horizontal="justify" vertical="center" wrapText="1"/>
    </xf>
    <xf numFmtId="10" fontId="2" fillId="0" borderId="2" xfId="1" applyNumberFormat="1" applyFont="1" applyFill="1" applyBorder="1" applyAlignment="1">
      <alignment horizontal="center" vertical="center" wrapText="1"/>
    </xf>
    <xf numFmtId="0" fontId="6" fillId="0" borderId="0" xfId="0" applyFont="1" applyFill="1" applyAlignment="1">
      <alignment horizontal="center" vertical="center"/>
    </xf>
    <xf numFmtId="0" fontId="2" fillId="0" borderId="1" xfId="0" applyFont="1" applyFill="1" applyBorder="1" applyAlignment="1">
      <alignment horizontal="center" vertical="center"/>
    </xf>
    <xf numFmtId="176" fontId="3" fillId="0" borderId="2" xfId="0" applyNumberFormat="1" applyFont="1" applyFill="1" applyBorder="1" applyAlignment="1">
      <alignment horizontal="center" vertical="center" wrapText="1"/>
    </xf>
    <xf numFmtId="179" fontId="2" fillId="0" borderId="2" xfId="0" applyNumberFormat="1" applyFont="1" applyFill="1" applyBorder="1" applyAlignment="1">
      <alignment horizontal="center" vertical="center" wrapText="1"/>
    </xf>
  </cellXfs>
  <cellStyles count="4">
    <cellStyle name="百分比" xfId="1" builtinId="5"/>
    <cellStyle name="常规" xfId="0" builtinId="0"/>
    <cellStyle name="常规 2" xfId="2"/>
    <cellStyle name="常规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8"/>
  <sheetViews>
    <sheetView tabSelected="1" view="pageBreakPreview" zoomScale="60" zoomScaleNormal="100" workbookViewId="0">
      <selection activeCell="G6" sqref="G6"/>
    </sheetView>
  </sheetViews>
  <sheetFormatPr defaultColWidth="9" defaultRowHeight="14.4"/>
  <cols>
    <col min="1" max="2" width="9" style="9"/>
    <col min="3" max="3" width="13.44140625" style="9" customWidth="1"/>
    <col min="4" max="4" width="9" style="9"/>
    <col min="5" max="5" width="13.88671875" style="9" customWidth="1"/>
    <col min="6" max="6" width="12.88671875" style="9" customWidth="1"/>
    <col min="7" max="7" width="29.77734375" style="9" customWidth="1"/>
    <col min="8" max="8" width="7.33203125" style="9" customWidth="1"/>
    <col min="9" max="9" width="8" style="9" customWidth="1"/>
    <col min="10" max="10" width="7.77734375" style="9" customWidth="1"/>
    <col min="11" max="11" width="20.5546875" style="9" customWidth="1"/>
    <col min="12" max="12" width="9.21875" style="6" customWidth="1"/>
    <col min="13" max="16384" width="9" style="9"/>
  </cols>
  <sheetData>
    <row r="1" spans="1:12" ht="25.2">
      <c r="A1" s="32" t="s">
        <v>0</v>
      </c>
      <c r="B1" s="32"/>
      <c r="C1" s="32"/>
      <c r="D1" s="32"/>
      <c r="E1" s="32"/>
      <c r="F1" s="32"/>
      <c r="G1" s="32"/>
      <c r="H1" s="32"/>
      <c r="I1" s="32"/>
      <c r="J1" s="32"/>
      <c r="K1" s="32"/>
    </row>
    <row r="2" spans="1:12">
      <c r="A2" s="33" t="s">
        <v>89</v>
      </c>
      <c r="B2" s="33"/>
      <c r="C2" s="33"/>
      <c r="D2" s="33"/>
      <c r="E2" s="33"/>
      <c r="F2" s="33"/>
      <c r="G2" s="33"/>
      <c r="H2" s="33"/>
      <c r="I2" s="33"/>
      <c r="J2" s="33"/>
      <c r="K2" s="33"/>
    </row>
    <row r="3" spans="1:12">
      <c r="A3" s="18" t="s">
        <v>1</v>
      </c>
      <c r="B3" s="18"/>
      <c r="C3" s="18" t="s">
        <v>113</v>
      </c>
      <c r="D3" s="18"/>
      <c r="E3" s="18"/>
      <c r="F3" s="18"/>
      <c r="G3" s="18"/>
      <c r="H3" s="18"/>
      <c r="I3" s="18"/>
      <c r="J3" s="18"/>
      <c r="K3" s="18"/>
    </row>
    <row r="4" spans="1:12">
      <c r="A4" s="18" t="s">
        <v>2</v>
      </c>
      <c r="B4" s="18"/>
      <c r="C4" s="18" t="s">
        <v>3</v>
      </c>
      <c r="D4" s="18"/>
      <c r="E4" s="18"/>
      <c r="F4" s="18"/>
      <c r="G4" s="7" t="s">
        <v>4</v>
      </c>
      <c r="H4" s="18" t="s">
        <v>5</v>
      </c>
      <c r="I4" s="18"/>
      <c r="J4" s="18"/>
      <c r="K4" s="18"/>
    </row>
    <row r="5" spans="1:12">
      <c r="A5" s="18" t="s">
        <v>6</v>
      </c>
      <c r="B5" s="18"/>
      <c r="C5" s="18" t="s">
        <v>7</v>
      </c>
      <c r="D5" s="18"/>
      <c r="E5" s="18"/>
      <c r="F5" s="18"/>
      <c r="G5" s="7" t="s">
        <v>8</v>
      </c>
      <c r="H5" s="18">
        <v>83059896</v>
      </c>
      <c r="I5" s="18"/>
      <c r="J5" s="18"/>
      <c r="K5" s="18"/>
    </row>
    <row r="6" spans="1:12" ht="36.450000000000003" customHeight="1">
      <c r="A6" s="23" t="s">
        <v>9</v>
      </c>
      <c r="B6" s="24"/>
      <c r="C6" s="29"/>
      <c r="D6" s="29"/>
      <c r="E6" s="7" t="s">
        <v>10</v>
      </c>
      <c r="F6" s="7" t="s">
        <v>11</v>
      </c>
      <c r="G6" s="7" t="s">
        <v>12</v>
      </c>
      <c r="H6" s="7" t="s">
        <v>13</v>
      </c>
      <c r="I6" s="18" t="s">
        <v>14</v>
      </c>
      <c r="J6" s="18"/>
      <c r="K6" s="7" t="s">
        <v>15</v>
      </c>
    </row>
    <row r="7" spans="1:12" ht="16.8" customHeight="1">
      <c r="A7" s="25"/>
      <c r="B7" s="26"/>
      <c r="C7" s="30" t="s">
        <v>16</v>
      </c>
      <c r="D7" s="30"/>
      <c r="E7" s="10">
        <f>170.1+90.13896</f>
        <v>260.23896000000002</v>
      </c>
      <c r="F7" s="10">
        <f>170.1+90.13896</f>
        <v>260.23896000000002</v>
      </c>
      <c r="G7" s="10">
        <f>169.4+90.13896</f>
        <v>259.53895999999997</v>
      </c>
      <c r="H7" s="7">
        <v>10</v>
      </c>
      <c r="I7" s="31">
        <v>0.99729999999999996</v>
      </c>
      <c r="J7" s="31"/>
      <c r="K7" s="10">
        <v>9.9700000000000006</v>
      </c>
      <c r="L7" s="1"/>
    </row>
    <row r="8" spans="1:12" ht="25.2" customHeight="1">
      <c r="A8" s="25"/>
      <c r="B8" s="26"/>
      <c r="C8" s="18" t="s">
        <v>17</v>
      </c>
      <c r="D8" s="18"/>
      <c r="E8" s="10">
        <f>170.1+90.13896</f>
        <v>260.23896000000002</v>
      </c>
      <c r="F8" s="10">
        <f>170.1+90.13896</f>
        <v>260.23896000000002</v>
      </c>
      <c r="G8" s="10">
        <f>169.4+90.13896</f>
        <v>259.53895999999997</v>
      </c>
      <c r="H8" s="7" t="s">
        <v>112</v>
      </c>
      <c r="I8" s="31">
        <v>0.99729999999999996</v>
      </c>
      <c r="J8" s="31"/>
      <c r="K8" s="17" t="s">
        <v>112</v>
      </c>
      <c r="L8" s="2"/>
    </row>
    <row r="9" spans="1:12" ht="15" customHeight="1">
      <c r="A9" s="25"/>
      <c r="B9" s="26"/>
      <c r="C9" s="18" t="s">
        <v>18</v>
      </c>
      <c r="D9" s="18"/>
      <c r="E9" s="35">
        <v>0</v>
      </c>
      <c r="F9" s="35">
        <v>0</v>
      </c>
      <c r="G9" s="35">
        <v>0</v>
      </c>
      <c r="H9" s="7" t="s">
        <v>112</v>
      </c>
      <c r="I9" s="31" t="s">
        <v>112</v>
      </c>
      <c r="J9" s="31"/>
      <c r="K9" s="17" t="s">
        <v>112</v>
      </c>
    </row>
    <row r="10" spans="1:12" ht="18" customHeight="1">
      <c r="A10" s="27"/>
      <c r="B10" s="28"/>
      <c r="C10" s="18" t="s">
        <v>19</v>
      </c>
      <c r="D10" s="18"/>
      <c r="E10" s="35">
        <v>0</v>
      </c>
      <c r="F10" s="35">
        <v>0</v>
      </c>
      <c r="G10" s="35">
        <v>0</v>
      </c>
      <c r="H10" s="7" t="s">
        <v>112</v>
      </c>
      <c r="I10" s="31" t="s">
        <v>112</v>
      </c>
      <c r="J10" s="31"/>
      <c r="K10" s="17" t="s">
        <v>112</v>
      </c>
    </row>
    <row r="11" spans="1:12">
      <c r="A11" s="18" t="s">
        <v>20</v>
      </c>
      <c r="B11" s="18" t="s">
        <v>21</v>
      </c>
      <c r="C11" s="18"/>
      <c r="D11" s="18"/>
      <c r="E11" s="18"/>
      <c r="F11" s="18"/>
      <c r="G11" s="18" t="s">
        <v>22</v>
      </c>
      <c r="H11" s="18"/>
      <c r="I11" s="18"/>
      <c r="J11" s="18"/>
      <c r="K11" s="18"/>
    </row>
    <row r="12" spans="1:12" ht="137.69999999999999" customHeight="1">
      <c r="A12" s="18"/>
      <c r="B12" s="20" t="s">
        <v>23</v>
      </c>
      <c r="C12" s="20"/>
      <c r="D12" s="20"/>
      <c r="E12" s="20"/>
      <c r="F12" s="20"/>
      <c r="G12" s="20" t="s">
        <v>23</v>
      </c>
      <c r="H12" s="20"/>
      <c r="I12" s="20"/>
      <c r="J12" s="20"/>
      <c r="K12" s="20"/>
    </row>
    <row r="13" spans="1:12" ht="25.35" customHeight="1">
      <c r="A13" s="19" t="s">
        <v>24</v>
      </c>
      <c r="B13" s="16" t="s">
        <v>25</v>
      </c>
      <c r="C13" s="16" t="s">
        <v>26</v>
      </c>
      <c r="D13" s="18" t="s">
        <v>27</v>
      </c>
      <c r="E13" s="18"/>
      <c r="F13" s="16" t="s">
        <v>28</v>
      </c>
      <c r="G13" s="16" t="s">
        <v>29</v>
      </c>
      <c r="H13" s="16" t="s">
        <v>13</v>
      </c>
      <c r="I13" s="16" t="s">
        <v>15</v>
      </c>
      <c r="J13" s="18" t="s">
        <v>30</v>
      </c>
      <c r="K13" s="18"/>
      <c r="L13" s="3"/>
    </row>
    <row r="14" spans="1:12" ht="25.5" customHeight="1">
      <c r="A14" s="19"/>
      <c r="B14" s="18" t="s">
        <v>31</v>
      </c>
      <c r="C14" s="18" t="s">
        <v>32</v>
      </c>
      <c r="D14" s="20" t="s">
        <v>33</v>
      </c>
      <c r="E14" s="20"/>
      <c r="F14" s="11" t="s">
        <v>90</v>
      </c>
      <c r="G14" s="16" t="s">
        <v>34</v>
      </c>
      <c r="H14" s="16">
        <v>3</v>
      </c>
      <c r="I14" s="10">
        <v>3</v>
      </c>
      <c r="J14" s="18"/>
      <c r="K14" s="18"/>
      <c r="L14" s="4"/>
    </row>
    <row r="15" spans="1:12" ht="41.4" customHeight="1">
      <c r="A15" s="19"/>
      <c r="B15" s="18"/>
      <c r="C15" s="18"/>
      <c r="D15" s="20" t="s">
        <v>35</v>
      </c>
      <c r="E15" s="20"/>
      <c r="F15" s="16" t="s">
        <v>91</v>
      </c>
      <c r="G15" s="16" t="s">
        <v>92</v>
      </c>
      <c r="H15" s="16">
        <v>5</v>
      </c>
      <c r="I15" s="10">
        <v>4</v>
      </c>
      <c r="J15" s="20" t="s">
        <v>108</v>
      </c>
      <c r="K15" s="20"/>
      <c r="L15" s="2"/>
    </row>
    <row r="16" spans="1:12" ht="25.8" customHeight="1">
      <c r="A16" s="19"/>
      <c r="B16" s="18"/>
      <c r="C16" s="18"/>
      <c r="D16" s="20" t="s">
        <v>36</v>
      </c>
      <c r="E16" s="20"/>
      <c r="F16" s="11" t="s">
        <v>37</v>
      </c>
      <c r="G16" s="11" t="s">
        <v>38</v>
      </c>
      <c r="H16" s="16">
        <v>4</v>
      </c>
      <c r="I16" s="10">
        <v>4</v>
      </c>
      <c r="J16" s="18"/>
      <c r="K16" s="18"/>
      <c r="L16" s="2"/>
    </row>
    <row r="17" spans="1:12" ht="15.6" customHeight="1">
      <c r="A17" s="19"/>
      <c r="B17" s="18"/>
      <c r="C17" s="18"/>
      <c r="D17" s="20" t="s">
        <v>39</v>
      </c>
      <c r="E17" s="20"/>
      <c r="F17" s="16" t="s">
        <v>93</v>
      </c>
      <c r="G17" s="16" t="s">
        <v>94</v>
      </c>
      <c r="H17" s="16">
        <v>5</v>
      </c>
      <c r="I17" s="10">
        <v>5</v>
      </c>
      <c r="J17" s="18"/>
      <c r="K17" s="18"/>
      <c r="L17" s="2"/>
    </row>
    <row r="18" spans="1:12" ht="44.4" customHeight="1">
      <c r="A18" s="19"/>
      <c r="B18" s="18"/>
      <c r="C18" s="18"/>
      <c r="D18" s="20" t="s">
        <v>40</v>
      </c>
      <c r="E18" s="20"/>
      <c r="F18" s="16" t="s">
        <v>95</v>
      </c>
      <c r="G18" s="16" t="s">
        <v>96</v>
      </c>
      <c r="H18" s="16">
        <v>4</v>
      </c>
      <c r="I18" s="10">
        <v>3</v>
      </c>
      <c r="J18" s="20" t="s">
        <v>109</v>
      </c>
      <c r="K18" s="20"/>
      <c r="L18" s="2"/>
    </row>
    <row r="19" spans="1:12" ht="25.8" customHeight="1">
      <c r="A19" s="19" t="s">
        <v>106</v>
      </c>
      <c r="B19" s="19" t="s">
        <v>106</v>
      </c>
      <c r="C19" s="19" t="s">
        <v>106</v>
      </c>
      <c r="D19" s="20" t="s">
        <v>41</v>
      </c>
      <c r="E19" s="20"/>
      <c r="F19" s="16" t="s">
        <v>42</v>
      </c>
      <c r="G19" s="16" t="s">
        <v>43</v>
      </c>
      <c r="H19" s="16">
        <v>3</v>
      </c>
      <c r="I19" s="10">
        <v>3</v>
      </c>
      <c r="J19" s="18"/>
      <c r="K19" s="18"/>
      <c r="L19" s="2"/>
    </row>
    <row r="20" spans="1:12" ht="15" customHeight="1">
      <c r="A20" s="19"/>
      <c r="B20" s="19"/>
      <c r="C20" s="19"/>
      <c r="D20" s="20" t="s">
        <v>44</v>
      </c>
      <c r="E20" s="20"/>
      <c r="F20" s="16" t="s">
        <v>45</v>
      </c>
      <c r="G20" s="16" t="s">
        <v>97</v>
      </c>
      <c r="H20" s="16">
        <v>3</v>
      </c>
      <c r="I20" s="10">
        <v>3</v>
      </c>
      <c r="J20" s="18"/>
      <c r="K20" s="18"/>
      <c r="L20" s="2"/>
    </row>
    <row r="21" spans="1:12" ht="15" customHeight="1">
      <c r="A21" s="19"/>
      <c r="B21" s="19"/>
      <c r="C21" s="19"/>
      <c r="D21" s="20" t="s">
        <v>46</v>
      </c>
      <c r="E21" s="20"/>
      <c r="F21" s="16" t="s">
        <v>47</v>
      </c>
      <c r="G21" s="16" t="s">
        <v>98</v>
      </c>
      <c r="H21" s="16">
        <v>2</v>
      </c>
      <c r="I21" s="10">
        <v>2</v>
      </c>
      <c r="J21" s="18"/>
      <c r="K21" s="18"/>
      <c r="L21" s="2"/>
    </row>
    <row r="22" spans="1:12" ht="13.8">
      <c r="A22" s="19"/>
      <c r="B22" s="19"/>
      <c r="C22" s="18" t="s">
        <v>48</v>
      </c>
      <c r="D22" s="20" t="s">
        <v>49</v>
      </c>
      <c r="E22" s="20"/>
      <c r="F22" s="16" t="s">
        <v>50</v>
      </c>
      <c r="G22" s="16" t="s">
        <v>99</v>
      </c>
      <c r="H22" s="16">
        <v>5</v>
      </c>
      <c r="I22" s="10">
        <v>5</v>
      </c>
      <c r="J22" s="18"/>
      <c r="K22" s="18"/>
      <c r="L22" s="4"/>
    </row>
    <row r="23" spans="1:12" ht="25.8" customHeight="1">
      <c r="A23" s="19"/>
      <c r="B23" s="19"/>
      <c r="C23" s="18"/>
      <c r="D23" s="20" t="s">
        <v>51</v>
      </c>
      <c r="E23" s="20"/>
      <c r="F23" s="16" t="s">
        <v>52</v>
      </c>
      <c r="G23" s="16">
        <v>1009</v>
      </c>
      <c r="H23" s="16">
        <v>2</v>
      </c>
      <c r="I23" s="10">
        <v>2</v>
      </c>
      <c r="J23" s="18"/>
      <c r="K23" s="18"/>
      <c r="L23" s="4"/>
    </row>
    <row r="24" spans="1:12" ht="13.8">
      <c r="A24" s="19"/>
      <c r="B24" s="19"/>
      <c r="C24" s="18"/>
      <c r="D24" s="20" t="s">
        <v>53</v>
      </c>
      <c r="E24" s="20"/>
      <c r="F24" s="16" t="s">
        <v>54</v>
      </c>
      <c r="G24" s="16" t="s">
        <v>55</v>
      </c>
      <c r="H24" s="16">
        <v>5</v>
      </c>
      <c r="I24" s="10">
        <v>5</v>
      </c>
      <c r="J24" s="18"/>
      <c r="K24" s="18"/>
      <c r="L24" s="4"/>
    </row>
    <row r="25" spans="1:12" ht="27.75" customHeight="1">
      <c r="A25" s="19"/>
      <c r="B25" s="19"/>
      <c r="C25" s="18"/>
      <c r="D25" s="20" t="s">
        <v>56</v>
      </c>
      <c r="E25" s="20"/>
      <c r="F25" s="11" t="s">
        <v>57</v>
      </c>
      <c r="G25" s="16" t="s">
        <v>58</v>
      </c>
      <c r="H25" s="16">
        <v>3</v>
      </c>
      <c r="I25" s="10">
        <v>3</v>
      </c>
      <c r="J25" s="18"/>
      <c r="K25" s="18"/>
    </row>
    <row r="26" spans="1:12" ht="26.25" customHeight="1">
      <c r="A26" s="19"/>
      <c r="B26" s="19"/>
      <c r="C26" s="18" t="s">
        <v>59</v>
      </c>
      <c r="D26" s="20" t="s">
        <v>60</v>
      </c>
      <c r="E26" s="20"/>
      <c r="F26" s="16" t="s">
        <v>61</v>
      </c>
      <c r="G26" s="12">
        <v>44774</v>
      </c>
      <c r="H26" s="16">
        <v>2</v>
      </c>
      <c r="I26" s="10">
        <v>2</v>
      </c>
      <c r="J26" s="18"/>
      <c r="K26" s="18"/>
      <c r="L26" s="2"/>
    </row>
    <row r="27" spans="1:12" ht="28.5" customHeight="1">
      <c r="A27" s="19"/>
      <c r="B27" s="19"/>
      <c r="C27" s="18"/>
      <c r="D27" s="20" t="s">
        <v>62</v>
      </c>
      <c r="E27" s="20"/>
      <c r="F27" s="16" t="s">
        <v>63</v>
      </c>
      <c r="G27" s="12">
        <v>44866</v>
      </c>
      <c r="H27" s="16">
        <v>2</v>
      </c>
      <c r="I27" s="10">
        <v>2</v>
      </c>
      <c r="J27" s="18"/>
      <c r="K27" s="18"/>
    </row>
    <row r="28" spans="1:12" ht="41.25" customHeight="1">
      <c r="A28" s="19"/>
      <c r="B28" s="19"/>
      <c r="C28" s="18"/>
      <c r="D28" s="20" t="s">
        <v>64</v>
      </c>
      <c r="E28" s="20"/>
      <c r="F28" s="16" t="s">
        <v>65</v>
      </c>
      <c r="G28" s="12">
        <v>44958</v>
      </c>
      <c r="H28" s="16">
        <v>2</v>
      </c>
      <c r="I28" s="10">
        <v>2</v>
      </c>
      <c r="J28" s="18"/>
      <c r="K28" s="18"/>
    </row>
    <row r="29" spans="1:12" ht="33" customHeight="1">
      <c r="A29" s="19"/>
      <c r="B29" s="19"/>
      <c r="C29" s="18"/>
      <c r="D29" s="20" t="s">
        <v>66</v>
      </c>
      <c r="E29" s="20"/>
      <c r="F29" s="16" t="s">
        <v>67</v>
      </c>
      <c r="G29" s="12">
        <v>44531</v>
      </c>
      <c r="H29" s="16">
        <v>2</v>
      </c>
      <c r="I29" s="10">
        <v>2</v>
      </c>
      <c r="J29" s="18"/>
      <c r="K29" s="18"/>
    </row>
    <row r="30" spans="1:12" ht="16.8" customHeight="1">
      <c r="A30" s="19"/>
      <c r="B30" s="19"/>
      <c r="C30" s="18" t="s">
        <v>68</v>
      </c>
      <c r="D30" s="20" t="s">
        <v>69</v>
      </c>
      <c r="E30" s="20"/>
      <c r="F30" s="16" t="s">
        <v>70</v>
      </c>
      <c r="G30" s="16" t="s">
        <v>71</v>
      </c>
      <c r="H30" s="16">
        <v>4</v>
      </c>
      <c r="I30" s="10">
        <v>4</v>
      </c>
      <c r="J30" s="18"/>
      <c r="K30" s="18"/>
      <c r="L30" s="2"/>
    </row>
    <row r="31" spans="1:12" ht="27" customHeight="1">
      <c r="A31" s="19"/>
      <c r="B31" s="19"/>
      <c r="C31" s="18"/>
      <c r="D31" s="20" t="s">
        <v>72</v>
      </c>
      <c r="E31" s="20"/>
      <c r="F31" s="16" t="s">
        <v>73</v>
      </c>
      <c r="G31" s="16" t="s">
        <v>74</v>
      </c>
      <c r="H31" s="16">
        <v>4</v>
      </c>
      <c r="I31" s="10">
        <v>4</v>
      </c>
      <c r="J31" s="18"/>
      <c r="K31" s="18"/>
    </row>
    <row r="32" spans="1:12" ht="75" customHeight="1">
      <c r="A32" s="19"/>
      <c r="B32" s="18" t="s">
        <v>107</v>
      </c>
      <c r="C32" s="18" t="s">
        <v>75</v>
      </c>
      <c r="D32" s="20" t="s">
        <v>87</v>
      </c>
      <c r="E32" s="20"/>
      <c r="F32" s="16" t="s">
        <v>76</v>
      </c>
      <c r="G32" s="16" t="s">
        <v>111</v>
      </c>
      <c r="H32" s="16">
        <v>5</v>
      </c>
      <c r="I32" s="10">
        <v>3</v>
      </c>
      <c r="J32" s="20" t="s">
        <v>86</v>
      </c>
      <c r="K32" s="20"/>
    </row>
    <row r="33" spans="1:12" ht="74.400000000000006" customHeight="1">
      <c r="A33" s="19"/>
      <c r="B33" s="18"/>
      <c r="C33" s="18"/>
      <c r="D33" s="20" t="s">
        <v>88</v>
      </c>
      <c r="E33" s="20"/>
      <c r="F33" s="16" t="s">
        <v>76</v>
      </c>
      <c r="G33" s="16" t="s">
        <v>110</v>
      </c>
      <c r="H33" s="16">
        <v>5</v>
      </c>
      <c r="I33" s="10">
        <v>3</v>
      </c>
      <c r="J33" s="20" t="s">
        <v>103</v>
      </c>
      <c r="K33" s="20"/>
    </row>
    <row r="34" spans="1:12" ht="27" customHeight="1">
      <c r="A34" s="19"/>
      <c r="B34" s="18"/>
      <c r="C34" s="18"/>
      <c r="D34" s="20" t="s">
        <v>77</v>
      </c>
      <c r="E34" s="20"/>
      <c r="F34" s="16" t="s">
        <v>78</v>
      </c>
      <c r="G34" s="16" t="s">
        <v>100</v>
      </c>
      <c r="H34" s="16">
        <v>5</v>
      </c>
      <c r="I34" s="10">
        <v>5</v>
      </c>
      <c r="J34" s="18"/>
      <c r="K34" s="18"/>
    </row>
    <row r="35" spans="1:12" ht="31.8" customHeight="1">
      <c r="A35" s="19"/>
      <c r="B35" s="18"/>
      <c r="C35" s="18"/>
      <c r="D35" s="20" t="s">
        <v>79</v>
      </c>
      <c r="E35" s="20"/>
      <c r="F35" s="16" t="s">
        <v>101</v>
      </c>
      <c r="G35" s="16" t="s">
        <v>102</v>
      </c>
      <c r="H35" s="16">
        <v>5</v>
      </c>
      <c r="I35" s="10">
        <v>3</v>
      </c>
      <c r="J35" s="20" t="s">
        <v>105</v>
      </c>
      <c r="K35" s="20"/>
    </row>
    <row r="36" spans="1:12" ht="51" customHeight="1">
      <c r="A36" s="19"/>
      <c r="B36" s="16" t="s">
        <v>80</v>
      </c>
      <c r="C36" s="16" t="s">
        <v>81</v>
      </c>
      <c r="D36" s="20" t="s">
        <v>82</v>
      </c>
      <c r="E36" s="20"/>
      <c r="F36" s="16" t="s">
        <v>83</v>
      </c>
      <c r="G36" s="13">
        <v>0.97</v>
      </c>
      <c r="H36" s="16">
        <v>10</v>
      </c>
      <c r="I36" s="10">
        <v>7</v>
      </c>
      <c r="J36" s="20" t="s">
        <v>104</v>
      </c>
      <c r="K36" s="20"/>
      <c r="L36" s="5"/>
    </row>
    <row r="37" spans="1:12" s="15" customFormat="1" ht="22.2" customHeight="1">
      <c r="A37" s="21" t="s">
        <v>84</v>
      </c>
      <c r="B37" s="21"/>
      <c r="C37" s="21"/>
      <c r="D37" s="21"/>
      <c r="E37" s="21"/>
      <c r="F37" s="21"/>
      <c r="G37" s="21"/>
      <c r="H37" s="14">
        <v>100</v>
      </c>
      <c r="I37" s="34">
        <f>SUM(I14:I36)+K7</f>
        <v>88.97</v>
      </c>
      <c r="J37" s="21"/>
      <c r="K37" s="21"/>
      <c r="L37" s="8"/>
    </row>
    <row r="38" spans="1:12" ht="108" customHeight="1">
      <c r="A38" s="22" t="s">
        <v>85</v>
      </c>
      <c r="B38" s="22"/>
      <c r="C38" s="22"/>
      <c r="D38" s="22"/>
      <c r="E38" s="22"/>
      <c r="F38" s="22"/>
      <c r="G38" s="22"/>
      <c r="H38" s="22"/>
      <c r="I38" s="22"/>
      <c r="J38" s="22"/>
      <c r="K38" s="22"/>
    </row>
  </sheetData>
  <mergeCells count="88">
    <mergeCell ref="A1:K1"/>
    <mergeCell ref="A2:K2"/>
    <mergeCell ref="A3:B3"/>
    <mergeCell ref="C3:K3"/>
    <mergeCell ref="A4:B4"/>
    <mergeCell ref="C4:F4"/>
    <mergeCell ref="H4:K4"/>
    <mergeCell ref="H5:K5"/>
    <mergeCell ref="A6:B10"/>
    <mergeCell ref="C6:D6"/>
    <mergeCell ref="I6:J6"/>
    <mergeCell ref="C7:D7"/>
    <mergeCell ref="I7:J7"/>
    <mergeCell ref="C8:D8"/>
    <mergeCell ref="I8:J8"/>
    <mergeCell ref="C9:D9"/>
    <mergeCell ref="A5:B5"/>
    <mergeCell ref="C5:F5"/>
    <mergeCell ref="I9:J9"/>
    <mergeCell ref="C10:D10"/>
    <mergeCell ref="I10:J10"/>
    <mergeCell ref="A11:A12"/>
    <mergeCell ref="B11:F11"/>
    <mergeCell ref="G11:K11"/>
    <mergeCell ref="B12:F12"/>
    <mergeCell ref="G12:K12"/>
    <mergeCell ref="D19:E19"/>
    <mergeCell ref="J19:K19"/>
    <mergeCell ref="D17:E17"/>
    <mergeCell ref="J17:K17"/>
    <mergeCell ref="D18:E18"/>
    <mergeCell ref="J18:K18"/>
    <mergeCell ref="D25:E25"/>
    <mergeCell ref="J25:K25"/>
    <mergeCell ref="D20:E20"/>
    <mergeCell ref="J20:K20"/>
    <mergeCell ref="D21:E21"/>
    <mergeCell ref="J21:K21"/>
    <mergeCell ref="D22:E22"/>
    <mergeCell ref="J22:K22"/>
    <mergeCell ref="D23:E23"/>
    <mergeCell ref="J23:K23"/>
    <mergeCell ref="D24:E24"/>
    <mergeCell ref="J24:K24"/>
    <mergeCell ref="J31:K31"/>
    <mergeCell ref="C26:C29"/>
    <mergeCell ref="D26:E26"/>
    <mergeCell ref="J26:K26"/>
    <mergeCell ref="D27:E27"/>
    <mergeCell ref="J27:K27"/>
    <mergeCell ref="D28:E28"/>
    <mergeCell ref="J28:K28"/>
    <mergeCell ref="D29:E29"/>
    <mergeCell ref="J29:K29"/>
    <mergeCell ref="D16:E16"/>
    <mergeCell ref="J16:K16"/>
    <mergeCell ref="D35:E35"/>
    <mergeCell ref="J35:K35"/>
    <mergeCell ref="B32:B35"/>
    <mergeCell ref="C32:C35"/>
    <mergeCell ref="D32:E32"/>
    <mergeCell ref="J32:K32"/>
    <mergeCell ref="D33:E33"/>
    <mergeCell ref="J33:K33"/>
    <mergeCell ref="D34:E34"/>
    <mergeCell ref="J34:K34"/>
    <mergeCell ref="C30:C31"/>
    <mergeCell ref="D30:E30"/>
    <mergeCell ref="J30:K30"/>
    <mergeCell ref="D31:E31"/>
    <mergeCell ref="D13:E13"/>
    <mergeCell ref="J13:K13"/>
    <mergeCell ref="D14:E14"/>
    <mergeCell ref="J14:K14"/>
    <mergeCell ref="D15:E15"/>
    <mergeCell ref="J15:K15"/>
    <mergeCell ref="D36:E36"/>
    <mergeCell ref="J36:K36"/>
    <mergeCell ref="A37:G37"/>
    <mergeCell ref="J37:K37"/>
    <mergeCell ref="A38:K38"/>
    <mergeCell ref="C19:C21"/>
    <mergeCell ref="A13:A18"/>
    <mergeCell ref="B14:B18"/>
    <mergeCell ref="A19:A36"/>
    <mergeCell ref="B19:B31"/>
    <mergeCell ref="C22:C25"/>
    <mergeCell ref="C14:C18"/>
  </mergeCells>
  <phoneticPr fontId="5" type="noConversion"/>
  <pageMargins left="0.23611111111111099" right="0.156944444444444" top="0.75138888888888899" bottom="0.75138888888888899" header="0.29861111111111099" footer="0.298611111111110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mxy</cp:lastModifiedBy>
  <cp:lastPrinted>2023-05-31T06:29:39Z</cp:lastPrinted>
  <dcterms:created xsi:type="dcterms:W3CDTF">2021-04-12T11:24:00Z</dcterms:created>
  <dcterms:modified xsi:type="dcterms:W3CDTF">2023-06-01T07:34:32Z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2052-11.1.0.14309</vt:lpwstr>
  </property>
</Properties>
</file>