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！！【当前工作】\09 科协自评\我的自评\！！定稿\科学中心\"/>
    </mc:Choice>
  </mc:AlternateContent>
  <bookViews>
    <workbookView xWindow="0" yWindow="0" windowWidth="25200" windowHeight="12096"/>
  </bookViews>
  <sheets>
    <sheet name="自评表" sheetId="2" r:id="rId1"/>
  </sheets>
  <definedNames>
    <definedName name="_xlnm.Print_Area" localSheetId="0">自评表!$A$1:$K$25</definedName>
  </definedNames>
  <calcPr calcId="162913"/>
</workbook>
</file>

<file path=xl/calcChain.xml><?xml version="1.0" encoding="utf-8"?>
<calcChain xmlns="http://schemas.openxmlformats.org/spreadsheetml/2006/main">
  <c r="K7" i="2" l="1"/>
  <c r="I14" i="2" l="1"/>
  <c r="I17" i="2"/>
  <c r="H25" i="2" l="1"/>
  <c r="I23" i="2"/>
  <c r="I22" i="2"/>
  <c r="I9" i="2"/>
  <c r="I8" i="2"/>
  <c r="G7" i="2"/>
  <c r="I7" i="2" s="1"/>
  <c r="F7" i="2"/>
  <c r="E7" i="2"/>
  <c r="I25" i="2" l="1"/>
</calcChain>
</file>

<file path=xl/sharedStrings.xml><?xml version="1.0" encoding="utf-8"?>
<sst xmlns="http://schemas.openxmlformats.org/spreadsheetml/2006/main" count="95" uniqueCount="81">
  <si>
    <t>项目支出绩效自评表</t>
  </si>
  <si>
    <t>项目名称</t>
  </si>
  <si>
    <t>主管部门</t>
  </si>
  <si>
    <t>北京市科学技术协会</t>
  </si>
  <si>
    <t>实施单位</t>
  </si>
  <si>
    <t>北京科学中心</t>
  </si>
  <si>
    <t>项目联系人</t>
  </si>
  <si>
    <t>蔡莹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</si>
  <si>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</si>
  <si>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</si>
  <si>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</si>
  <si>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</si>
  <si>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</si>
  <si>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</si>
  <si>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</si>
  <si>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</si>
  <si>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</si>
  <si>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</si>
  <si>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</si>
  <si>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</si>
  <si>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</si>
  <si>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</si>
  <si>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</si>
  <si>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开源教育资源共建平台建设模式机制研究、科学教育主题展教区建设、新项目策展，开源教育资源共建共享平台建设的展项优化升级、前沿科技科普推介，科学教育馆校合作平台建设的流动科技馆巡展、青年科普创新实验大赛、特色活动及场馆其他运维保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</si>
  <si>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</si>
  <si>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</si>
  <si>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</si>
  <si>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</si>
  <si>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</si>
  <si>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</si>
  <si>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</si>
  <si>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数量指标</t>
  </si>
  <si>
    <t>2项</t>
  </si>
  <si>
    <t>6项</t>
  </si>
  <si>
    <t>3项</t>
  </si>
  <si>
    <t>4项</t>
  </si>
  <si>
    <t>10项</t>
  </si>
  <si>
    <t>质量指标</t>
  </si>
  <si>
    <t>≥95%</t>
  </si>
  <si>
    <t>时效指标</t>
  </si>
  <si>
    <t>≤11月</t>
  </si>
  <si>
    <t>成本指标</t>
  </si>
  <si>
    <t>可持续影响指标</t>
  </si>
  <si>
    <t>优良中低差</t>
  </si>
  <si>
    <t>服务对象满意度标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</si>
  <si>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</si>
  <si>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</si>
  <si>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</si>
  <si>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（2022年度）</t>
  </si>
  <si>
    <t>通过开源教育资源共建共享平台建设、场馆其他运维保障、开源科学教育资源共建平台建设实施，促进了资源的共享及传播。</t>
  </si>
  <si>
    <t>产出指标</t>
  </si>
  <si>
    <t>年初设定指标不够准确，加强绩效目标及指标设置合理性。</t>
  </si>
  <si>
    <t>及时支出本年度项目资金</t>
  </si>
  <si>
    <t>项目预算总控制数</t>
  </si>
  <si>
    <t>科技馆免费开放，吸引参观人员，传播科学思想</t>
  </si>
  <si>
    <t>满意度指标</t>
  </si>
  <si>
    <t>平台用户满意度</t>
  </si>
  <si>
    <t>≤1057万元</t>
  </si>
  <si>
    <t>168.54万元</t>
  </si>
  <si>
    <t>开源教育资源共建共享平台建设可用性</t>
    <phoneticPr fontId="9" type="noConversion"/>
  </si>
  <si>
    <t>科学教育馆校合作平台可用性</t>
    <phoneticPr fontId="9" type="noConversion"/>
  </si>
  <si>
    <t>开源教育资源共建共享平台建设</t>
    <phoneticPr fontId="9" type="noConversion"/>
  </si>
  <si>
    <t>场馆其他运维保障经费</t>
    <phoneticPr fontId="9" type="noConversion"/>
  </si>
  <si>
    <t>开源科学教育资源共建平台建设项目</t>
    <phoneticPr fontId="9" type="noConversion"/>
  </si>
  <si>
    <t>科学教育馆校合作平台建设</t>
    <phoneticPr fontId="9" type="noConversion"/>
  </si>
  <si>
    <t>12月</t>
    <phoneticPr fontId="9" type="noConversion"/>
  </si>
  <si>
    <t>通过建设开源科学教育资源共建平台、科学教育馆校合作平台促进资源的共享、传播</t>
    <phoneticPr fontId="9" type="noConversion"/>
  </si>
  <si>
    <t>开源科学教育资源共建平台、科学教育馆校合作平台的建设有助于促进资源的共享、传播</t>
    <phoneticPr fontId="9" type="noConversion"/>
  </si>
  <si>
    <t>科技馆吸引了128730人次参观，有助于科学思想的传播。</t>
    <phoneticPr fontId="9" type="noConversion"/>
  </si>
  <si>
    <t>老年科技大学项目服务对象满意度90%；场馆虚拟展示系统资源建设项目满意度-社会公众89%，馆内人员91%；青少年科幻教育指南编制项目未开展满意度调查</t>
    <phoneticPr fontId="9" type="noConversion"/>
  </si>
  <si>
    <t>个别项目未开展满意度调查，后续将注重满意度调查工作。</t>
    <phoneticPr fontId="9" type="noConversion"/>
  </si>
  <si>
    <t>项目资金支出截止至12月，后续加强项目管理，加快项目支出进度。</t>
    <phoneticPr fontId="9" type="noConversion"/>
  </si>
  <si>
    <t>创新大赛、图书出版科幻教育因项目调整，未开展。后续注意完善项目策划方案，严格按照计划执行项目，尽量避免出现类似情况。</t>
    <phoneticPr fontId="9" type="noConversion"/>
  </si>
  <si>
    <t>因疫情原因，减少线下活动场次，转为线上活动,后续应完善项目实施方案，充分考虑可能存在的变化因素。</t>
    <phoneticPr fontId="9" type="noConversion"/>
  </si>
  <si>
    <t>续上页</t>
    <phoneticPr fontId="9" type="noConversion"/>
  </si>
  <si>
    <t>效益指标</t>
    <phoneticPr fontId="9" type="noConversion"/>
  </si>
  <si>
    <t>效果有待提升，进一步加强宣传力度。</t>
    <phoneticPr fontId="9" type="noConversion"/>
  </si>
  <si>
    <t>效果有待提升，进一步增强宣传力度。</t>
    <phoneticPr fontId="9" type="noConversion"/>
  </si>
  <si>
    <t>——</t>
    <phoneticPr fontId="9" type="noConversion"/>
  </si>
  <si>
    <t>——</t>
    <phoneticPr fontId="9" type="noConversion"/>
  </si>
  <si>
    <t>2022年科技馆免费开放补助资金项目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</si>
</sst>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);[Red]\(0.00\)"/>
    <numFmt numFmtId="177" formatCode="0_ "/>
    <numFmt numFmtId="178" formatCode="0.00_ "/>
    <numFmt numFmtId="179" formatCode="0.0_ 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8"/>
      <name val="华文中宋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>
      <alignment vertical="center"/>
    </xf>
    <xf numFmtId="0" fontId="6" fillId="0" borderId="0" xfId="0" applyFont="1" applyFill="1">
      <alignment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179" fontId="4" fillId="0" borderId="2" xfId="0" applyNumberFormat="1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60" zoomScaleNormal="100" workbookViewId="0">
      <selection sqref="A1:K1"/>
    </sheetView>
  </sheetViews>
  <sheetFormatPr defaultColWidth="9" defaultRowHeight="14.4" x14ac:dyDescent="0.25"/>
  <cols>
    <col min="1" max="1" width="7.5546875" customWidth="1"/>
    <col min="4" max="4" width="10.5546875" customWidth="1"/>
    <col min="5" max="5" width="13.6640625" customWidth="1"/>
    <col min="6" max="6" width="10" customWidth="1"/>
    <col min="7" max="7" width="19.21875" customWidth="1"/>
    <col min="8" max="8" width="7.33203125" customWidth="1"/>
    <col min="9" max="9" width="8" customWidth="1"/>
    <col min="10" max="10" width="7.88671875" customWidth="1"/>
    <col min="11" max="11" width="25.44140625" customWidth="1"/>
    <col min="12" max="12" width="13.88671875" style="2" customWidth="1"/>
  </cols>
  <sheetData>
    <row r="1" spans="1:12" ht="25.2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x14ac:dyDescent="0.25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2" x14ac:dyDescent="0.25">
      <c r="A3" s="22" t="s">
        <v>1</v>
      </c>
      <c r="B3" s="22"/>
      <c r="C3" s="22" t="s">
        <v>80</v>
      </c>
      <c r="D3" s="22"/>
      <c r="E3" s="22"/>
      <c r="F3" s="22"/>
      <c r="G3" s="22"/>
      <c r="H3" s="22"/>
      <c r="I3" s="22"/>
      <c r="J3" s="22"/>
      <c r="K3" s="22"/>
    </row>
    <row r="4" spans="1:12" x14ac:dyDescent="0.25">
      <c r="A4" s="22" t="s">
        <v>2</v>
      </c>
      <c r="B4" s="22"/>
      <c r="C4" s="23" t="s">
        <v>3</v>
      </c>
      <c r="D4" s="24"/>
      <c r="E4" s="24"/>
      <c r="F4" s="24"/>
      <c r="G4" s="13" t="s">
        <v>4</v>
      </c>
      <c r="H4" s="22" t="s">
        <v>5</v>
      </c>
      <c r="I4" s="22"/>
      <c r="J4" s="22"/>
      <c r="K4" s="22"/>
    </row>
    <row r="5" spans="1:12" x14ac:dyDescent="0.25">
      <c r="A5" s="22" t="s">
        <v>6</v>
      </c>
      <c r="B5" s="22"/>
      <c r="C5" s="23" t="s">
        <v>7</v>
      </c>
      <c r="D5" s="24"/>
      <c r="E5" s="24"/>
      <c r="F5" s="24"/>
      <c r="G5" s="13" t="s">
        <v>8</v>
      </c>
      <c r="H5" s="22">
        <v>83059680</v>
      </c>
      <c r="I5" s="22"/>
      <c r="J5" s="22"/>
      <c r="K5" s="22"/>
    </row>
    <row r="6" spans="1:12" ht="13.95" customHeight="1" x14ac:dyDescent="0.25">
      <c r="A6" s="30" t="s">
        <v>9</v>
      </c>
      <c r="B6" s="31"/>
      <c r="C6" s="25"/>
      <c r="D6" s="25"/>
      <c r="E6" s="13" t="s">
        <v>10</v>
      </c>
      <c r="F6" s="14" t="s">
        <v>11</v>
      </c>
      <c r="G6" s="13" t="s">
        <v>12</v>
      </c>
      <c r="H6" s="13" t="s">
        <v>13</v>
      </c>
      <c r="I6" s="22" t="s">
        <v>14</v>
      </c>
      <c r="J6" s="22"/>
      <c r="K6" s="13" t="s">
        <v>15</v>
      </c>
    </row>
    <row r="7" spans="1:12" ht="13.8" x14ac:dyDescent="0.25">
      <c r="A7" s="32"/>
      <c r="B7" s="33"/>
      <c r="C7" s="36" t="s">
        <v>16</v>
      </c>
      <c r="D7" s="36"/>
      <c r="E7" s="9">
        <f>SUM(E8:E9)</f>
        <v>2300.5767000000001</v>
      </c>
      <c r="F7" s="10">
        <f>SUM(F8:F9)</f>
        <v>2440.5767000000001</v>
      </c>
      <c r="G7" s="9">
        <f>SUM(G8:G9)</f>
        <v>1410.4868999999999</v>
      </c>
      <c r="H7" s="13">
        <v>10</v>
      </c>
      <c r="I7" s="26">
        <f>G7/F7</f>
        <v>0.57793180603584382</v>
      </c>
      <c r="J7" s="26"/>
      <c r="K7" s="9">
        <f>I7*H7</f>
        <v>5.7793180603584382</v>
      </c>
      <c r="L7" s="4"/>
    </row>
    <row r="8" spans="1:12" ht="13.8" x14ac:dyDescent="0.25">
      <c r="A8" s="32"/>
      <c r="B8" s="33"/>
      <c r="C8" s="22" t="s">
        <v>17</v>
      </c>
      <c r="D8" s="22"/>
      <c r="E8" s="9">
        <v>1057</v>
      </c>
      <c r="F8" s="10">
        <v>1197</v>
      </c>
      <c r="G8" s="9">
        <v>168.53738000000001</v>
      </c>
      <c r="H8" s="13" t="s">
        <v>78</v>
      </c>
      <c r="I8" s="26">
        <f>G8/F8</f>
        <v>0.14079981620718465</v>
      </c>
      <c r="J8" s="26"/>
      <c r="K8" s="13" t="s">
        <v>78</v>
      </c>
      <c r="L8" s="5"/>
    </row>
    <row r="9" spans="1:12" x14ac:dyDescent="0.25">
      <c r="A9" s="32"/>
      <c r="B9" s="33"/>
      <c r="C9" s="22" t="s">
        <v>18</v>
      </c>
      <c r="D9" s="22"/>
      <c r="E9" s="9">
        <v>1243.5767000000001</v>
      </c>
      <c r="F9" s="10">
        <v>1243.5767000000001</v>
      </c>
      <c r="G9" s="9">
        <v>1241.9495199999999</v>
      </c>
      <c r="H9" s="13" t="s">
        <v>78</v>
      </c>
      <c r="I9" s="26">
        <f>G9/F9</f>
        <v>0.99869153225530827</v>
      </c>
      <c r="J9" s="26"/>
      <c r="K9" s="13" t="s">
        <v>78</v>
      </c>
    </row>
    <row r="10" spans="1:12" x14ac:dyDescent="0.25">
      <c r="A10" s="34"/>
      <c r="B10" s="35"/>
      <c r="C10" s="22" t="s">
        <v>19</v>
      </c>
      <c r="D10" s="22"/>
      <c r="E10" s="9">
        <v>0</v>
      </c>
      <c r="F10" s="10">
        <v>0</v>
      </c>
      <c r="G10" s="9">
        <v>0</v>
      </c>
      <c r="H10" s="13" t="s">
        <v>78</v>
      </c>
      <c r="I10" s="26" t="s">
        <v>79</v>
      </c>
      <c r="J10" s="26"/>
      <c r="K10" s="13" t="s">
        <v>78</v>
      </c>
    </row>
    <row r="11" spans="1:12" x14ac:dyDescent="0.25">
      <c r="A11" s="22" t="s">
        <v>20</v>
      </c>
      <c r="B11" s="23" t="s">
        <v>21</v>
      </c>
      <c r="C11" s="24"/>
      <c r="D11" s="24"/>
      <c r="E11" s="24"/>
      <c r="F11" s="24"/>
      <c r="G11" s="22" t="s">
        <v>22</v>
      </c>
      <c r="H11" s="22"/>
      <c r="I11" s="22"/>
      <c r="J11" s="22"/>
      <c r="K11" s="22"/>
    </row>
    <row r="12" spans="1:12" ht="73.2" customHeight="1" x14ac:dyDescent="0.25">
      <c r="A12" s="22"/>
      <c r="B12" s="27" t="s">
        <v>23</v>
      </c>
      <c r="C12" s="28"/>
      <c r="D12" s="28"/>
      <c r="E12" s="28"/>
      <c r="F12" s="28"/>
      <c r="G12" s="29" t="s">
        <v>49</v>
      </c>
      <c r="H12" s="29"/>
      <c r="I12" s="29"/>
      <c r="J12" s="29"/>
      <c r="K12" s="29"/>
    </row>
    <row r="13" spans="1:12" ht="25.2" customHeight="1" x14ac:dyDescent="0.25">
      <c r="A13" s="39" t="s">
        <v>24</v>
      </c>
      <c r="B13" s="16" t="s">
        <v>25</v>
      </c>
      <c r="C13" s="16" t="s">
        <v>26</v>
      </c>
      <c r="D13" s="22" t="s">
        <v>27</v>
      </c>
      <c r="E13" s="22"/>
      <c r="F13" s="16" t="s">
        <v>28</v>
      </c>
      <c r="G13" s="16" t="s">
        <v>29</v>
      </c>
      <c r="H13" s="16" t="s">
        <v>13</v>
      </c>
      <c r="I13" s="16" t="s">
        <v>15</v>
      </c>
      <c r="J13" s="22" t="s">
        <v>30</v>
      </c>
      <c r="K13" s="22"/>
      <c r="L13" s="6"/>
    </row>
    <row r="14" spans="1:12" ht="40.799999999999997" customHeight="1" x14ac:dyDescent="0.25">
      <c r="A14" s="39"/>
      <c r="B14" s="22" t="s">
        <v>50</v>
      </c>
      <c r="C14" s="22" t="s">
        <v>31</v>
      </c>
      <c r="D14" s="29" t="s">
        <v>61</v>
      </c>
      <c r="E14" s="29"/>
      <c r="F14" s="16" t="s">
        <v>32</v>
      </c>
      <c r="G14" s="16" t="s">
        <v>33</v>
      </c>
      <c r="H14" s="17">
        <v>6</v>
      </c>
      <c r="I14" s="18">
        <f>H14*0.9</f>
        <v>5.4</v>
      </c>
      <c r="J14" s="29" t="s">
        <v>51</v>
      </c>
      <c r="K14" s="29"/>
      <c r="L14" s="7"/>
    </row>
    <row r="15" spans="1:12" ht="28.2" customHeight="1" x14ac:dyDescent="0.25">
      <c r="A15" s="39"/>
      <c r="B15" s="22"/>
      <c r="C15" s="22"/>
      <c r="D15" s="29" t="s">
        <v>62</v>
      </c>
      <c r="E15" s="29"/>
      <c r="F15" s="16" t="s">
        <v>34</v>
      </c>
      <c r="G15" s="16" t="s">
        <v>34</v>
      </c>
      <c r="H15" s="17">
        <v>6</v>
      </c>
      <c r="I15" s="18">
        <v>6</v>
      </c>
      <c r="J15" s="29"/>
      <c r="K15" s="29"/>
      <c r="L15" s="5"/>
    </row>
    <row r="16" spans="1:12" ht="31.8" customHeight="1" x14ac:dyDescent="0.25">
      <c r="A16" s="39"/>
      <c r="B16" s="22"/>
      <c r="C16" s="22"/>
      <c r="D16" s="29" t="s">
        <v>63</v>
      </c>
      <c r="E16" s="29"/>
      <c r="F16" s="16" t="s">
        <v>35</v>
      </c>
      <c r="G16" s="16" t="s">
        <v>36</v>
      </c>
      <c r="H16" s="17">
        <v>6</v>
      </c>
      <c r="I16" s="18">
        <v>6</v>
      </c>
      <c r="J16" s="29"/>
      <c r="K16" s="29"/>
      <c r="L16" s="5"/>
    </row>
    <row r="17" spans="1:12" ht="57" customHeight="1" x14ac:dyDescent="0.25">
      <c r="A17" s="39"/>
      <c r="B17" s="22"/>
      <c r="C17" s="22"/>
      <c r="D17" s="29" t="s">
        <v>64</v>
      </c>
      <c r="E17" s="29"/>
      <c r="F17" s="16" t="s">
        <v>35</v>
      </c>
      <c r="G17" s="16" t="s">
        <v>32</v>
      </c>
      <c r="H17" s="17">
        <v>7</v>
      </c>
      <c r="I17" s="18">
        <f>H17*0.5</f>
        <v>3.5</v>
      </c>
      <c r="J17" s="29" t="s">
        <v>72</v>
      </c>
      <c r="K17" s="29"/>
    </row>
    <row r="18" spans="1:12" ht="49.8" customHeight="1" x14ac:dyDescent="0.25">
      <c r="A18" s="39"/>
      <c r="B18" s="22"/>
      <c r="C18" s="22" t="s">
        <v>37</v>
      </c>
      <c r="D18" s="29" t="s">
        <v>59</v>
      </c>
      <c r="E18" s="29"/>
      <c r="F18" s="16" t="s">
        <v>38</v>
      </c>
      <c r="G18" s="12">
        <v>0.8</v>
      </c>
      <c r="H18" s="16">
        <v>5</v>
      </c>
      <c r="I18" s="9">
        <v>4.21</v>
      </c>
      <c r="J18" s="29" t="s">
        <v>73</v>
      </c>
      <c r="K18" s="29"/>
      <c r="L18" s="7"/>
    </row>
    <row r="19" spans="1:12" ht="52.8" customHeight="1" x14ac:dyDescent="0.25">
      <c r="A19" s="39"/>
      <c r="B19" s="22"/>
      <c r="C19" s="22"/>
      <c r="D19" s="29" t="s">
        <v>60</v>
      </c>
      <c r="E19" s="29"/>
      <c r="F19" s="16" t="s">
        <v>38</v>
      </c>
      <c r="G19" s="12">
        <v>0.8</v>
      </c>
      <c r="H19" s="16">
        <v>5</v>
      </c>
      <c r="I19" s="9">
        <v>4.21</v>
      </c>
      <c r="J19" s="29" t="s">
        <v>73</v>
      </c>
      <c r="K19" s="29"/>
    </row>
    <row r="20" spans="1:12" ht="41.4" customHeight="1" x14ac:dyDescent="0.25">
      <c r="A20" s="39" t="s">
        <v>74</v>
      </c>
      <c r="B20" s="40" t="s">
        <v>74</v>
      </c>
      <c r="C20" s="16" t="s">
        <v>39</v>
      </c>
      <c r="D20" s="29" t="s">
        <v>52</v>
      </c>
      <c r="E20" s="29"/>
      <c r="F20" s="3" t="s">
        <v>40</v>
      </c>
      <c r="G20" s="16" t="s">
        <v>65</v>
      </c>
      <c r="H20" s="16">
        <v>5</v>
      </c>
      <c r="I20" s="9">
        <v>1</v>
      </c>
      <c r="J20" s="29" t="s">
        <v>71</v>
      </c>
      <c r="K20" s="29"/>
      <c r="L20" s="5"/>
    </row>
    <row r="21" spans="1:12" ht="27" customHeight="1" x14ac:dyDescent="0.25">
      <c r="A21" s="39"/>
      <c r="B21" s="40"/>
      <c r="C21" s="16" t="s">
        <v>41</v>
      </c>
      <c r="D21" s="29" t="s">
        <v>53</v>
      </c>
      <c r="E21" s="29"/>
      <c r="F21" s="3" t="s">
        <v>57</v>
      </c>
      <c r="G21" s="11" t="s">
        <v>58</v>
      </c>
      <c r="H21" s="16">
        <v>10</v>
      </c>
      <c r="I21" s="9">
        <v>10</v>
      </c>
      <c r="J21" s="29"/>
      <c r="K21" s="29"/>
      <c r="L21" s="5"/>
    </row>
    <row r="22" spans="1:12" ht="49.8" customHeight="1" x14ac:dyDescent="0.25">
      <c r="A22" s="39"/>
      <c r="B22" s="22" t="s">
        <v>75</v>
      </c>
      <c r="C22" s="22" t="s">
        <v>42</v>
      </c>
      <c r="D22" s="29" t="s">
        <v>54</v>
      </c>
      <c r="E22" s="29"/>
      <c r="F22" s="16" t="s">
        <v>43</v>
      </c>
      <c r="G22" s="16" t="s">
        <v>68</v>
      </c>
      <c r="H22" s="16">
        <v>15</v>
      </c>
      <c r="I22" s="9">
        <f>H22*0.8</f>
        <v>12</v>
      </c>
      <c r="J22" s="29" t="s">
        <v>76</v>
      </c>
      <c r="K22" s="29"/>
    </row>
    <row r="23" spans="1:12" ht="69.599999999999994" customHeight="1" x14ac:dyDescent="0.25">
      <c r="A23" s="39"/>
      <c r="B23" s="22"/>
      <c r="C23" s="22"/>
      <c r="D23" s="29" t="s">
        <v>66</v>
      </c>
      <c r="E23" s="29"/>
      <c r="F23" s="16" t="s">
        <v>43</v>
      </c>
      <c r="G23" s="16" t="s">
        <v>67</v>
      </c>
      <c r="H23" s="16">
        <v>15</v>
      </c>
      <c r="I23" s="9">
        <f>H23*0.8</f>
        <v>12</v>
      </c>
      <c r="J23" s="29" t="s">
        <v>77</v>
      </c>
      <c r="K23" s="29"/>
    </row>
    <row r="24" spans="1:12" ht="119.4" customHeight="1" x14ac:dyDescent="0.25">
      <c r="A24" s="39"/>
      <c r="B24" s="16" t="s">
        <v>55</v>
      </c>
      <c r="C24" s="16" t="s">
        <v>44</v>
      </c>
      <c r="D24" s="29" t="s">
        <v>56</v>
      </c>
      <c r="E24" s="29"/>
      <c r="F24" s="3" t="s">
        <v>45</v>
      </c>
      <c r="G24" s="12" t="s">
        <v>69</v>
      </c>
      <c r="H24" s="16">
        <v>10</v>
      </c>
      <c r="I24" s="9">
        <v>9.2200000000000006</v>
      </c>
      <c r="J24" s="29" t="s">
        <v>70</v>
      </c>
      <c r="K24" s="29"/>
    </row>
    <row r="25" spans="1:12" s="1" customFormat="1" x14ac:dyDescent="0.25">
      <c r="A25" s="37" t="s">
        <v>46</v>
      </c>
      <c r="B25" s="37"/>
      <c r="C25" s="37"/>
      <c r="D25" s="37"/>
      <c r="E25" s="37"/>
      <c r="F25" s="37"/>
      <c r="G25" s="37"/>
      <c r="H25" s="15">
        <f>SUM(H14:H24)+H7</f>
        <v>100</v>
      </c>
      <c r="I25" s="19">
        <f>SUM(I14:I24)+K7</f>
        <v>79.319318060358427</v>
      </c>
      <c r="J25" s="37"/>
      <c r="K25" s="37"/>
      <c r="L25" s="8"/>
    </row>
    <row r="26" spans="1:12" ht="108" customHeight="1" x14ac:dyDescent="0.25">
      <c r="A26" s="38" t="s">
        <v>47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</row>
  </sheetData>
  <mergeCells count="61">
    <mergeCell ref="A13:A19"/>
    <mergeCell ref="A20:A24"/>
    <mergeCell ref="B14:B19"/>
    <mergeCell ref="B20:B21"/>
    <mergeCell ref="A25:G25"/>
    <mergeCell ref="D13:E13"/>
    <mergeCell ref="J25:K25"/>
    <mergeCell ref="A26:K26"/>
    <mergeCell ref="A11:A12"/>
    <mergeCell ref="B22:B23"/>
    <mergeCell ref="C14:C17"/>
    <mergeCell ref="C18:C19"/>
    <mergeCell ref="C22:C23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9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2023-05-31T06:33:30Z</cp:lastPrinted>
  <dcterms:created xsi:type="dcterms:W3CDTF">2021-04-12T11:24:00Z</dcterms:created>
  <dcterms:modified xsi:type="dcterms:W3CDTF">2023-06-01T07:35:33Z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E21BB7163D114629B0CF2D15E5DE22F1_13</vt:lpwstr>
  </property>
  <property fmtid="{D5CDD505-2E9C-101B-9397-08002B2CF9AE}" pid="3" name="KSOProductBuildVer">
    <vt:lpwstr>2052-11.1.0.14309</vt:lpwstr>
  </property>
</Properties>
</file>