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3040" windowHeight="9144"/>
  </bookViews>
  <sheets>
    <sheet name="自评表" sheetId="2" r:id="rId1"/>
  </sheets>
  <definedNames>
    <definedName name="_xlnm.Print_Area" localSheetId="0">自评表!$A$1:$K$31</definedName>
  </definedNames>
  <calcPr calcId="162913"/>
</workbook>
</file>

<file path=xl/calcChain.xml><?xml version="1.0" encoding="utf-8"?>
<calcChain xmlns="http://schemas.openxmlformats.org/spreadsheetml/2006/main">
  <c r="I31" i="2" l="1"/>
  <c r="H31" i="2" l="1"/>
  <c r="G7" i="2"/>
  <c r="F7" i="2"/>
  <c r="E7" i="2"/>
</calcChain>
</file>

<file path=xl/sharedStrings.xml><?xml version="1.0" encoding="utf-8"?>
<sst xmlns="http://schemas.openxmlformats.org/spreadsheetml/2006/main" count="107" uniqueCount="96">
  <si>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</si>
  <si>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</si>
  <si>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</si>
  <si>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</si>
  <si>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</si>
  <si>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</si>
  <si>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</si>
  <si>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赵峥、张军</t>
  </si>
  <si>
    <t>联系电话</t>
  </si>
  <si>
    <t>83059656/83059930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</si>
  <si>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</si>
  <si>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</si>
  <si>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</si>
  <si>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</si>
  <si>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</si>
  <si>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</si>
  <si>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</si>
  <si>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</si>
  <si>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</si>
  <si>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</si>
  <si>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</si>
  <si>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</si>
  <si>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</si>
  <si>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</si>
  <si>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开源教育体系下带动全市资源服务创新人才的培养，促进基础学科拔尖人才的选拔，培养青少年科技创新人才，促进信息技术与科学教育深度融合，带动更多学校的信息科技教师队伍建设与课程建设，以数字化服务资源建设为导向，打造引领全市，突出名师领航特色的开源教育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</si>
  <si>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</si>
  <si>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</si>
  <si>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</si>
  <si>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</si>
  <si>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</si>
  <si>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</si>
  <si>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</si>
  <si>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</si>
  <si>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质量指标</t>
  </si>
  <si>
    <t>指标1：</t>
  </si>
  <si>
    <t>指标2：</t>
  </si>
  <si>
    <t>……</t>
  </si>
  <si>
    <t>≤5月</t>
  </si>
  <si>
    <t>≤11月</t>
  </si>
  <si>
    <t>成本指标</t>
  </si>
  <si>
    <t>项目预算总控制数</t>
  </si>
  <si>
    <t>≤893.73万元</t>
  </si>
  <si>
    <t>可持续影响指标</t>
  </si>
  <si>
    <t>优良中低差</t>
  </si>
  <si>
    <t>服务对象满意度标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</si>
  <si>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</si>
  <si>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</si>
  <si>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</si>
  <si>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青少年科学素质提升行动</t>
    <phoneticPr fontId="10" type="noConversion"/>
  </si>
  <si>
    <t>开发课程数量</t>
  </si>
  <si>
    <t>组织开展中学生五项学科竞赛活动</t>
  </si>
  <si>
    <t>活动覆盖率</t>
  </si>
  <si>
    <t>活动参与率</t>
  </si>
  <si>
    <t>完成本年度合同的签订</t>
  </si>
  <si>
    <t>完成项目资金全部支出</t>
  </si>
  <si>
    <t>各项工作及时完成率</t>
  </si>
  <si>
    <t>质量指标</t>
    <phoneticPr fontId="10" type="noConversion"/>
  </si>
  <si>
    <t>产出指标</t>
    <phoneticPr fontId="10" type="noConversion"/>
  </si>
  <si>
    <t>效益指标</t>
    <phoneticPr fontId="10" type="noConversion"/>
  </si>
  <si>
    <t>满意度指标</t>
    <phoneticPr fontId="10" type="noConversion"/>
  </si>
  <si>
    <t>参与活动人员满意度</t>
    <phoneticPr fontId="10" type="noConversion"/>
  </si>
  <si>
    <t>≥56学时</t>
    <phoneticPr fontId="10" type="noConversion"/>
  </si>
  <si>
    <t>≥5场</t>
    <phoneticPr fontId="10" type="noConversion"/>
  </si>
  <si>
    <t>≥80%</t>
    <phoneticPr fontId="10" type="noConversion"/>
  </si>
  <si>
    <t>≥95%</t>
    <phoneticPr fontId="10" type="noConversion"/>
  </si>
  <si>
    <t>时效指标</t>
    <phoneticPr fontId="10" type="noConversion"/>
  </si>
  <si>
    <r>
      <t>后备人才培养项目</t>
    </r>
    <r>
      <rPr>
        <sz val="10"/>
        <color theme="1"/>
        <rFont val="宋体"/>
        <family val="3"/>
        <charset val="134"/>
      </rPr>
      <t xml:space="preserve">：选拔了一批品学兼优，学有余力的中学生走进大学，在自然科学领域的著名科学家指导下参加科学研究、学术研讨和科研实践，建立高校与中学联合发现和培养青少年科技创新人才的有效模式，重点培养了233名中学生，举办了22场后备人才综合评价活动，开发了60课时青少年创新人才培养的线上课程。
</t>
    </r>
    <r>
      <rPr>
        <b/>
        <sz val="10"/>
        <color theme="1"/>
        <rFont val="宋体"/>
        <family val="3"/>
        <charset val="134"/>
      </rPr>
      <t>五学科竞赛：</t>
    </r>
    <r>
      <rPr>
        <sz val="10"/>
        <color theme="1"/>
        <rFont val="宋体"/>
        <family val="3"/>
        <charset val="134"/>
      </rPr>
      <t xml:space="preserve">根据《中国科协办公厅关于印发&lt;全国中学生五项学科竞赛工作条例（暂行）&gt;的通知》（科协办函青字〔2021〕10号）, 北京市科协主要职责：按照中国科协授权，做好属地学科竞赛的协调、监督及保障工作。2022年支持北京赛区承办单位组织开展了5场中学生五项学科竞赛活动。
</t>
    </r>
    <r>
      <rPr>
        <b/>
        <sz val="10"/>
        <color theme="1"/>
        <rFont val="宋体"/>
        <family val="3"/>
        <charset val="134"/>
      </rPr>
      <t>名师工作室：</t>
    </r>
    <r>
      <rPr>
        <sz val="10"/>
        <color theme="1"/>
        <rFont val="宋体"/>
        <family val="3"/>
        <charset val="134"/>
      </rPr>
      <t xml:space="preserve">完成103课时科技教育课程开发及线上课程制作，举办科技教师培训活动5期，培训交流研讨活动参会人数超过10200人。
</t>
    </r>
    <r>
      <rPr>
        <b/>
        <sz val="10"/>
        <color theme="1"/>
        <rFont val="宋体"/>
        <family val="3"/>
        <charset val="134"/>
      </rPr>
      <t>信息科技教育活动：</t>
    </r>
    <r>
      <rPr>
        <sz val="10"/>
        <color theme="1"/>
        <rFont val="宋体"/>
        <family val="3"/>
        <charset val="134"/>
      </rPr>
      <t>研发青少年信息科技课程一套，56课时；开展信息科技教育培训，536课时。</t>
    </r>
    <phoneticPr fontId="10" type="noConversion"/>
  </si>
  <si>
    <t>879.88万元</t>
    <phoneticPr fontId="10" type="noConversion"/>
  </si>
  <si>
    <t>开发创新人才培养课程</t>
    <phoneticPr fontId="10" type="noConversion"/>
  </si>
  <si>
    <t>60课时</t>
    <phoneticPr fontId="10" type="noConversion"/>
  </si>
  <si>
    <t>≥60课时</t>
    <phoneticPr fontId="10" type="noConversion"/>
  </si>
  <si>
    <t>科技教师之家学校覆盖量</t>
    <phoneticPr fontId="10" type="noConversion"/>
  </si>
  <si>
    <t>50所</t>
    <phoneticPr fontId="10" type="noConversion"/>
  </si>
  <si>
    <t>科技教师之家培训人数</t>
    <phoneticPr fontId="10" type="noConversion"/>
  </si>
  <si>
    <t>1万人次</t>
    <phoneticPr fontId="10" type="noConversion"/>
  </si>
  <si>
    <t>56学时</t>
    <phoneticPr fontId="10" type="noConversion"/>
  </si>
  <si>
    <t>5场</t>
    <phoneticPr fontId="10" type="noConversion"/>
  </si>
  <si>
    <t>（2022年度）</t>
    <phoneticPr fontId="10" type="noConversion"/>
  </si>
  <si>
    <t>10200人</t>
    <phoneticPr fontId="10" type="noConversion"/>
  </si>
  <si>
    <t>未开展满意度调查</t>
    <phoneticPr fontId="10" type="noConversion"/>
  </si>
  <si>
    <t>选拔青少年科技创新人才，增加青少年力量储备，提升青少年参与度营造浓厚的科学氛围</t>
    <phoneticPr fontId="10" type="noConversion"/>
  </si>
  <si>
    <t>9月及10月</t>
    <phoneticPr fontId="10" type="noConversion"/>
  </si>
  <si>
    <t>因疫情原因和工作实际，个别项目进行了调整，项目工作方案结合最新要求多次修改，故延期；改进措施：提前谋划，积极推进。</t>
    <phoneticPr fontId="10" type="noConversion"/>
  </si>
  <si>
    <t>偏差原因：目标任务是一个需要长期坚持培养和组织活动才能得以实现；改进措施：关注学生长期发展并予以适当支持。</t>
    <phoneticPr fontId="10" type="noConversion"/>
  </si>
  <si>
    <t>偏差原因：目标任务是一个需要长期坚持培养和组织活动才能得以实现；改进措施：持续关注学生成长，积极营造良好社会氛围。</t>
    <phoneticPr fontId="10" type="noConversion"/>
  </si>
  <si>
    <t>偏差原因：受疫情影响，线下活动较少，不便于开展广泛性满意度测评；改进措施：及时进行小范围调查，增加线上调查。</t>
    <phoneticPr fontId="10" type="noConversion"/>
  </si>
  <si>
    <t>12月</t>
    <phoneticPr fontId="10" type="noConversion"/>
  </si>
  <si>
    <t>个别二级项目因疫情原因和工作实际，项目进行调整，故延期；改进措施：提前谋划，积极推进。</t>
    <phoneticPr fontId="10" type="noConversion"/>
  </si>
  <si>
    <t>名师工作室项目因疫情原因和工作实际，项目进行调整，故延期；改进措施：提前谋划，积极推进。</t>
    <phoneticPr fontId="10" type="noConversion"/>
  </si>
  <si>
    <t>培养青少年创新科技人才，开发线上课程，支持开展五项学科竞赛活动，对于选拔青少年科技创新人才，增加青少年力量储备起到了一定的促进作用。</t>
    <phoneticPr fontId="10" type="noConversion"/>
  </si>
  <si>
    <t>促进信息技术和科学教育的融合，提升科学思维的广泛传播，打造引领全市的开源教育平台推动市科协科学精神引领作用的发挥</t>
    <phoneticPr fontId="10" type="noConversion"/>
  </si>
  <si>
    <t>完成103课时科技教育课程开发及线上课程制作，研发青少年信息科技课程，开展信息科技教育培训，有助于促进信息技术和科学教育的融合</t>
    <phoneticPr fontId="10" type="noConversion"/>
  </si>
  <si>
    <t>50所</t>
    <phoneticPr fontId="10" type="noConversion"/>
  </si>
  <si>
    <t>续上页</t>
    <phoneticPr fontId="10" type="noConversion"/>
  </si>
  <si>
    <t>——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</si>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</sst>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="80" zoomScaleNormal="100" zoomScaleSheetLayoutView="80" workbookViewId="0">
      <selection activeCell="I8" sqref="I8:J8"/>
    </sheetView>
  </sheetViews>
  <sheetFormatPr defaultColWidth="9" defaultRowHeight="15" customHeight="1" x14ac:dyDescent="0.25"/>
  <cols>
    <col min="5" max="5" width="13.5546875" customWidth="1"/>
    <col min="6" max="6" width="12.6640625" customWidth="1"/>
    <col min="7" max="7" width="16.6640625" customWidth="1"/>
    <col min="8" max="8" width="7.21875" customWidth="1"/>
    <col min="9" max="9" width="8" customWidth="1"/>
    <col min="10" max="10" width="7.88671875" customWidth="1"/>
    <col min="11" max="11" width="24.6640625" customWidth="1"/>
  </cols>
  <sheetData>
    <row r="1" spans="1:11" ht="24.6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5" customHeight="1" x14ac:dyDescent="0.25">
      <c r="A2" s="40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5" customHeight="1" x14ac:dyDescent="0.25">
      <c r="A3" s="29" t="s">
        <v>1</v>
      </c>
      <c r="B3" s="29"/>
      <c r="C3" s="29" t="s">
        <v>48</v>
      </c>
      <c r="D3" s="29"/>
      <c r="E3" s="29"/>
      <c r="F3" s="29"/>
      <c r="G3" s="29"/>
      <c r="H3" s="29"/>
      <c r="I3" s="29"/>
      <c r="J3" s="29"/>
      <c r="K3" s="29"/>
    </row>
    <row r="4" spans="1:11" ht="15" customHeight="1" x14ac:dyDescent="0.25">
      <c r="A4" s="29" t="s">
        <v>2</v>
      </c>
      <c r="B4" s="29"/>
      <c r="C4" s="29" t="s">
        <v>3</v>
      </c>
      <c r="D4" s="29"/>
      <c r="E4" s="29"/>
      <c r="F4" s="29"/>
      <c r="G4" s="4" t="s">
        <v>4</v>
      </c>
      <c r="H4" s="29" t="s">
        <v>5</v>
      </c>
      <c r="I4" s="29"/>
      <c r="J4" s="29"/>
      <c r="K4" s="29"/>
    </row>
    <row r="5" spans="1:11" ht="15" customHeight="1" x14ac:dyDescent="0.25">
      <c r="A5" s="29" t="s">
        <v>6</v>
      </c>
      <c r="B5" s="29"/>
      <c r="C5" s="29" t="s">
        <v>7</v>
      </c>
      <c r="D5" s="29"/>
      <c r="E5" s="29"/>
      <c r="F5" s="29"/>
      <c r="G5" s="4" t="s">
        <v>8</v>
      </c>
      <c r="H5" s="29" t="s">
        <v>9</v>
      </c>
      <c r="I5" s="29"/>
      <c r="J5" s="29"/>
      <c r="K5" s="29"/>
    </row>
    <row r="6" spans="1:11" ht="15" customHeight="1" x14ac:dyDescent="0.25">
      <c r="A6" s="30" t="s">
        <v>10</v>
      </c>
      <c r="B6" s="31"/>
      <c r="C6" s="36"/>
      <c r="D6" s="36"/>
      <c r="E6" s="4" t="s">
        <v>11</v>
      </c>
      <c r="F6" s="4" t="s">
        <v>12</v>
      </c>
      <c r="G6" s="4" t="s">
        <v>13</v>
      </c>
      <c r="H6" s="4" t="s">
        <v>14</v>
      </c>
      <c r="I6" s="29" t="s">
        <v>15</v>
      </c>
      <c r="J6" s="29"/>
      <c r="K6" s="4" t="s">
        <v>16</v>
      </c>
    </row>
    <row r="7" spans="1:11" ht="15" customHeight="1" x14ac:dyDescent="0.25">
      <c r="A7" s="32"/>
      <c r="B7" s="33"/>
      <c r="C7" s="37" t="s">
        <v>17</v>
      </c>
      <c r="D7" s="37"/>
      <c r="E7" s="7">
        <f>SUM(E8:E10)</f>
        <v>893.73</v>
      </c>
      <c r="F7" s="7">
        <f>SUM(F8:F10)</f>
        <v>893.73</v>
      </c>
      <c r="G7" s="7">
        <f>SUM(G8:G10)</f>
        <v>879.88</v>
      </c>
      <c r="H7" s="4">
        <v>10</v>
      </c>
      <c r="I7" s="38">
        <v>0.98450000000000004</v>
      </c>
      <c r="J7" s="38"/>
      <c r="K7" s="7">
        <v>9.85</v>
      </c>
    </row>
    <row r="8" spans="1:11" ht="15" customHeight="1" x14ac:dyDescent="0.25">
      <c r="A8" s="32"/>
      <c r="B8" s="33"/>
      <c r="C8" s="29" t="s">
        <v>18</v>
      </c>
      <c r="D8" s="29"/>
      <c r="E8" s="7">
        <v>893.73</v>
      </c>
      <c r="F8" s="7">
        <v>893.73</v>
      </c>
      <c r="G8" s="7">
        <v>879.88</v>
      </c>
      <c r="H8" s="4" t="s">
        <v>94</v>
      </c>
      <c r="I8" s="38">
        <v>0.98450000000000004</v>
      </c>
      <c r="J8" s="38"/>
      <c r="K8" s="8" t="s">
        <v>94</v>
      </c>
    </row>
    <row r="9" spans="1:11" ht="15" customHeight="1" x14ac:dyDescent="0.25">
      <c r="A9" s="32"/>
      <c r="B9" s="33"/>
      <c r="C9" s="29" t="s">
        <v>19</v>
      </c>
      <c r="D9" s="29"/>
      <c r="E9" s="7">
        <v>0</v>
      </c>
      <c r="F9" s="7">
        <v>0</v>
      </c>
      <c r="G9" s="7">
        <v>0</v>
      </c>
      <c r="H9" s="4" t="s">
        <v>95</v>
      </c>
      <c r="I9" s="38" t="s">
        <v>94</v>
      </c>
      <c r="J9" s="38"/>
      <c r="K9" s="4" t="s">
        <v>95</v>
      </c>
    </row>
    <row r="10" spans="1:11" ht="15" customHeight="1" x14ac:dyDescent="0.25">
      <c r="A10" s="34"/>
      <c r="B10" s="35"/>
      <c r="C10" s="29" t="s">
        <v>20</v>
      </c>
      <c r="D10" s="29"/>
      <c r="E10" s="7">
        <v>0</v>
      </c>
      <c r="F10" s="7">
        <v>0</v>
      </c>
      <c r="G10" s="7">
        <v>0</v>
      </c>
      <c r="H10" s="4" t="s">
        <v>95</v>
      </c>
      <c r="I10" s="38" t="s">
        <v>94</v>
      </c>
      <c r="J10" s="38"/>
      <c r="K10" s="4" t="s">
        <v>95</v>
      </c>
    </row>
    <row r="11" spans="1:11" ht="15" customHeight="1" x14ac:dyDescent="0.25">
      <c r="A11" s="23" t="s">
        <v>21</v>
      </c>
      <c r="B11" s="23" t="s">
        <v>22</v>
      </c>
      <c r="C11" s="23"/>
      <c r="D11" s="23"/>
      <c r="E11" s="23"/>
      <c r="F11" s="23"/>
      <c r="G11" s="23" t="s">
        <v>23</v>
      </c>
      <c r="H11" s="23"/>
      <c r="I11" s="23"/>
      <c r="J11" s="23"/>
      <c r="K11" s="23"/>
    </row>
    <row r="12" spans="1:11" ht="175.8" customHeight="1" x14ac:dyDescent="0.25">
      <c r="A12" s="23"/>
      <c r="B12" s="27" t="s">
        <v>24</v>
      </c>
      <c r="C12" s="27"/>
      <c r="D12" s="27"/>
      <c r="E12" s="27"/>
      <c r="F12" s="27"/>
      <c r="G12" s="28" t="s">
        <v>66</v>
      </c>
      <c r="H12" s="27"/>
      <c r="I12" s="27"/>
      <c r="J12" s="27"/>
      <c r="K12" s="27"/>
    </row>
    <row r="13" spans="1:11" ht="15" customHeight="1" x14ac:dyDescent="0.25">
      <c r="A13" s="11" t="s">
        <v>25</v>
      </c>
      <c r="B13" s="3" t="s">
        <v>26</v>
      </c>
      <c r="C13" s="3" t="s">
        <v>27</v>
      </c>
      <c r="D13" s="22" t="s">
        <v>28</v>
      </c>
      <c r="E13" s="22"/>
      <c r="F13" s="3" t="s">
        <v>29</v>
      </c>
      <c r="G13" s="3" t="s">
        <v>30</v>
      </c>
      <c r="H13" s="5" t="s">
        <v>14</v>
      </c>
      <c r="I13" s="5" t="s">
        <v>16</v>
      </c>
      <c r="J13" s="23" t="s">
        <v>31</v>
      </c>
      <c r="K13" s="23"/>
    </row>
    <row r="14" spans="1:11" ht="21.6" customHeight="1" x14ac:dyDescent="0.25">
      <c r="A14" s="12"/>
      <c r="B14" s="14" t="s">
        <v>57</v>
      </c>
      <c r="C14" s="22" t="s">
        <v>32</v>
      </c>
      <c r="D14" s="24" t="s">
        <v>49</v>
      </c>
      <c r="E14" s="24"/>
      <c r="F14" s="6" t="s">
        <v>61</v>
      </c>
      <c r="G14" s="6" t="s">
        <v>75</v>
      </c>
      <c r="H14" s="6">
        <v>5</v>
      </c>
      <c r="I14" s="41">
        <v>5</v>
      </c>
      <c r="J14" s="22"/>
      <c r="K14" s="22"/>
    </row>
    <row r="15" spans="1:11" ht="33" customHeight="1" x14ac:dyDescent="0.25">
      <c r="A15" s="12"/>
      <c r="B15" s="15"/>
      <c r="C15" s="22"/>
      <c r="D15" s="24" t="s">
        <v>71</v>
      </c>
      <c r="E15" s="24"/>
      <c r="F15" s="6" t="s">
        <v>72</v>
      </c>
      <c r="G15" s="6" t="s">
        <v>92</v>
      </c>
      <c r="H15" s="6">
        <v>5</v>
      </c>
      <c r="I15" s="41">
        <v>5</v>
      </c>
      <c r="J15" s="22"/>
      <c r="K15" s="22"/>
    </row>
    <row r="16" spans="1:11" ht="28.2" customHeight="1" x14ac:dyDescent="0.25">
      <c r="A16" s="12"/>
      <c r="B16" s="15"/>
      <c r="C16" s="22"/>
      <c r="D16" s="24" t="s">
        <v>68</v>
      </c>
      <c r="E16" s="24"/>
      <c r="F16" s="6" t="s">
        <v>70</v>
      </c>
      <c r="G16" s="6" t="s">
        <v>69</v>
      </c>
      <c r="H16" s="6">
        <v>5</v>
      </c>
      <c r="I16" s="41">
        <v>5</v>
      </c>
      <c r="J16" s="22"/>
      <c r="K16" s="22"/>
    </row>
    <row r="17" spans="1:11" ht="24" customHeight="1" x14ac:dyDescent="0.25">
      <c r="A17" s="12"/>
      <c r="B17" s="15"/>
      <c r="C17" s="22"/>
      <c r="D17" s="24" t="s">
        <v>73</v>
      </c>
      <c r="E17" s="24"/>
      <c r="F17" s="6" t="s">
        <v>74</v>
      </c>
      <c r="G17" s="6" t="s">
        <v>78</v>
      </c>
      <c r="H17" s="6">
        <v>5</v>
      </c>
      <c r="I17" s="41">
        <v>5</v>
      </c>
      <c r="J17" s="22"/>
      <c r="K17" s="22"/>
    </row>
    <row r="18" spans="1:11" ht="22.95" customHeight="1" x14ac:dyDescent="0.25">
      <c r="A18" s="12"/>
      <c r="B18" s="15"/>
      <c r="C18" s="22"/>
      <c r="D18" s="24" t="s">
        <v>50</v>
      </c>
      <c r="E18" s="24"/>
      <c r="F18" s="6" t="s">
        <v>62</v>
      </c>
      <c r="G18" s="6" t="s">
        <v>76</v>
      </c>
      <c r="H18" s="6">
        <v>5</v>
      </c>
      <c r="I18" s="41">
        <v>5</v>
      </c>
      <c r="J18" s="22"/>
      <c r="K18" s="22"/>
    </row>
    <row r="19" spans="1:11" ht="15" hidden="1" customHeight="1" x14ac:dyDescent="0.25">
      <c r="A19" s="12"/>
      <c r="B19" s="15"/>
      <c r="C19" s="22" t="s">
        <v>33</v>
      </c>
      <c r="D19" s="26" t="s">
        <v>34</v>
      </c>
      <c r="E19" s="26"/>
      <c r="F19" s="6"/>
      <c r="G19" s="6"/>
      <c r="H19" s="6"/>
      <c r="I19" s="41"/>
      <c r="J19" s="22"/>
      <c r="K19" s="22"/>
    </row>
    <row r="20" spans="1:11" ht="15" hidden="1" customHeight="1" x14ac:dyDescent="0.25">
      <c r="A20" s="12"/>
      <c r="B20" s="15"/>
      <c r="C20" s="22"/>
      <c r="D20" s="26" t="s">
        <v>35</v>
      </c>
      <c r="E20" s="26"/>
      <c r="F20" s="6"/>
      <c r="G20" s="6"/>
      <c r="H20" s="6"/>
      <c r="I20" s="41"/>
      <c r="J20" s="22"/>
      <c r="K20" s="22"/>
    </row>
    <row r="21" spans="1:11" ht="15" hidden="1" customHeight="1" x14ac:dyDescent="0.25">
      <c r="A21" s="12"/>
      <c r="B21" s="15"/>
      <c r="C21" s="22"/>
      <c r="D21" s="26" t="s">
        <v>36</v>
      </c>
      <c r="E21" s="26"/>
      <c r="F21" s="6"/>
      <c r="G21" s="6"/>
      <c r="H21" s="6"/>
      <c r="I21" s="41"/>
      <c r="J21" s="22"/>
      <c r="K21" s="22"/>
    </row>
    <row r="22" spans="1:11" ht="28.2" customHeight="1" x14ac:dyDescent="0.25">
      <c r="A22" s="12"/>
      <c r="B22" s="15"/>
      <c r="C22" s="22" t="s">
        <v>56</v>
      </c>
      <c r="D22" s="24" t="s">
        <v>51</v>
      </c>
      <c r="E22" s="24"/>
      <c r="F22" s="9" t="s">
        <v>63</v>
      </c>
      <c r="G22" s="10">
        <v>0.85</v>
      </c>
      <c r="H22" s="6">
        <v>4</v>
      </c>
      <c r="I22" s="41">
        <v>4</v>
      </c>
      <c r="J22" s="21"/>
      <c r="K22" s="21"/>
    </row>
    <row r="23" spans="1:11" ht="24.6" customHeight="1" x14ac:dyDescent="0.25">
      <c r="A23" s="13"/>
      <c r="B23" s="16"/>
      <c r="C23" s="22"/>
      <c r="D23" s="24" t="s">
        <v>52</v>
      </c>
      <c r="E23" s="24"/>
      <c r="F23" s="9" t="s">
        <v>63</v>
      </c>
      <c r="G23" s="10">
        <v>0.85</v>
      </c>
      <c r="H23" s="6">
        <v>4</v>
      </c>
      <c r="I23" s="41">
        <v>4</v>
      </c>
      <c r="J23" s="21"/>
      <c r="K23" s="21"/>
    </row>
    <row r="24" spans="1:11" ht="61.2" customHeight="1" x14ac:dyDescent="0.25">
      <c r="A24" s="11" t="s">
        <v>93</v>
      </c>
      <c r="B24" s="11" t="s">
        <v>93</v>
      </c>
      <c r="C24" s="22" t="s">
        <v>65</v>
      </c>
      <c r="D24" s="24" t="s">
        <v>53</v>
      </c>
      <c r="E24" s="24"/>
      <c r="F24" s="9" t="s">
        <v>37</v>
      </c>
      <c r="G24" s="6" t="s">
        <v>81</v>
      </c>
      <c r="H24" s="6">
        <v>4</v>
      </c>
      <c r="I24" s="41">
        <v>0</v>
      </c>
      <c r="J24" s="21" t="s">
        <v>82</v>
      </c>
      <c r="K24" s="21"/>
    </row>
    <row r="25" spans="1:11" ht="44.4" customHeight="1" x14ac:dyDescent="0.25">
      <c r="A25" s="12"/>
      <c r="B25" s="12"/>
      <c r="C25" s="22"/>
      <c r="D25" s="24" t="s">
        <v>54</v>
      </c>
      <c r="E25" s="24"/>
      <c r="F25" s="9" t="s">
        <v>38</v>
      </c>
      <c r="G25" s="6" t="s">
        <v>86</v>
      </c>
      <c r="H25" s="6">
        <v>4</v>
      </c>
      <c r="I25" s="41">
        <v>3</v>
      </c>
      <c r="J25" s="21" t="s">
        <v>87</v>
      </c>
      <c r="K25" s="21"/>
    </row>
    <row r="26" spans="1:11" ht="51.6" customHeight="1" x14ac:dyDescent="0.25">
      <c r="A26" s="12"/>
      <c r="B26" s="12"/>
      <c r="C26" s="22"/>
      <c r="D26" s="24" t="s">
        <v>55</v>
      </c>
      <c r="E26" s="24"/>
      <c r="F26" s="9" t="s">
        <v>64</v>
      </c>
      <c r="G26" s="10">
        <v>0.5</v>
      </c>
      <c r="H26" s="6">
        <v>4</v>
      </c>
      <c r="I26" s="41">
        <v>2</v>
      </c>
      <c r="J26" s="21" t="s">
        <v>88</v>
      </c>
      <c r="K26" s="21"/>
    </row>
    <row r="27" spans="1:11" ht="34.799999999999997" customHeight="1" x14ac:dyDescent="0.25">
      <c r="A27" s="12"/>
      <c r="B27" s="13"/>
      <c r="C27" s="3" t="s">
        <v>39</v>
      </c>
      <c r="D27" s="25" t="s">
        <v>40</v>
      </c>
      <c r="E27" s="25"/>
      <c r="F27" s="3" t="s">
        <v>41</v>
      </c>
      <c r="G27" s="4" t="s">
        <v>67</v>
      </c>
      <c r="H27" s="5">
        <v>5</v>
      </c>
      <c r="I27" s="41">
        <v>5</v>
      </c>
      <c r="J27" s="22"/>
      <c r="K27" s="22"/>
    </row>
    <row r="28" spans="1:11" ht="126.6" customHeight="1" x14ac:dyDescent="0.25">
      <c r="A28" s="12"/>
      <c r="B28" s="23" t="s">
        <v>58</v>
      </c>
      <c r="C28" s="23" t="s">
        <v>42</v>
      </c>
      <c r="D28" s="24" t="s">
        <v>80</v>
      </c>
      <c r="E28" s="24"/>
      <c r="F28" s="3" t="s">
        <v>43</v>
      </c>
      <c r="G28" s="5" t="s">
        <v>89</v>
      </c>
      <c r="H28" s="5">
        <v>15</v>
      </c>
      <c r="I28" s="41">
        <v>13</v>
      </c>
      <c r="J28" s="21" t="s">
        <v>83</v>
      </c>
      <c r="K28" s="21"/>
    </row>
    <row r="29" spans="1:11" ht="116.4" customHeight="1" x14ac:dyDescent="0.25">
      <c r="A29" s="12"/>
      <c r="B29" s="23"/>
      <c r="C29" s="23"/>
      <c r="D29" s="24" t="s">
        <v>90</v>
      </c>
      <c r="E29" s="24"/>
      <c r="F29" s="3" t="s">
        <v>43</v>
      </c>
      <c r="G29" s="5" t="s">
        <v>91</v>
      </c>
      <c r="H29" s="5">
        <v>15</v>
      </c>
      <c r="I29" s="41">
        <v>13</v>
      </c>
      <c r="J29" s="21" t="s">
        <v>84</v>
      </c>
      <c r="K29" s="21"/>
    </row>
    <row r="30" spans="1:11" ht="54.6" customHeight="1" x14ac:dyDescent="0.25">
      <c r="A30" s="13"/>
      <c r="B30" s="3" t="s">
        <v>59</v>
      </c>
      <c r="C30" s="3" t="s">
        <v>44</v>
      </c>
      <c r="D30" s="20" t="s">
        <v>60</v>
      </c>
      <c r="E30" s="20"/>
      <c r="F30" s="3" t="s">
        <v>45</v>
      </c>
      <c r="G30" s="3" t="s">
        <v>79</v>
      </c>
      <c r="H30" s="5">
        <v>10</v>
      </c>
      <c r="I30" s="41">
        <v>8</v>
      </c>
      <c r="J30" s="21" t="s">
        <v>85</v>
      </c>
      <c r="K30" s="21"/>
    </row>
    <row r="31" spans="1:11" s="1" customFormat="1" ht="15" customHeight="1" x14ac:dyDescent="0.25">
      <c r="A31" s="17" t="s">
        <v>46</v>
      </c>
      <c r="B31" s="17"/>
      <c r="C31" s="17"/>
      <c r="D31" s="17"/>
      <c r="E31" s="17"/>
      <c r="F31" s="17"/>
      <c r="G31" s="17"/>
      <c r="H31" s="2">
        <f>SUM(H14:H30)+H7</f>
        <v>100</v>
      </c>
      <c r="I31" s="42">
        <f>SUM(I14:I30)+K7</f>
        <v>86.85</v>
      </c>
      <c r="J31" s="18"/>
      <c r="K31" s="18"/>
    </row>
    <row r="32" spans="1:11" ht="109.95" customHeight="1" x14ac:dyDescent="0.25">
      <c r="A32" s="19" t="s">
        <v>47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</sheetData>
  <mergeCells count="7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J17:K17"/>
    <mergeCell ref="D18:E18"/>
    <mergeCell ref="J18:K18"/>
    <mergeCell ref="C19:C21"/>
    <mergeCell ref="D19:E19"/>
    <mergeCell ref="J19:K19"/>
    <mergeCell ref="D20:E20"/>
    <mergeCell ref="J20:K20"/>
    <mergeCell ref="D21:E21"/>
    <mergeCell ref="J21:K21"/>
    <mergeCell ref="J14:K14"/>
    <mergeCell ref="D15:E15"/>
    <mergeCell ref="J15:K15"/>
    <mergeCell ref="D16:E16"/>
    <mergeCell ref="J16:K16"/>
    <mergeCell ref="J26:K26"/>
    <mergeCell ref="D22:E22"/>
    <mergeCell ref="J22:K22"/>
    <mergeCell ref="D23:E23"/>
    <mergeCell ref="J23:K23"/>
    <mergeCell ref="D24:E24"/>
    <mergeCell ref="J24:K24"/>
    <mergeCell ref="J31:K31"/>
    <mergeCell ref="A32:K32"/>
    <mergeCell ref="D30:E30"/>
    <mergeCell ref="J30:K30"/>
    <mergeCell ref="D13:E13"/>
    <mergeCell ref="J13:K13"/>
    <mergeCell ref="B28:B29"/>
    <mergeCell ref="C28:C29"/>
    <mergeCell ref="D28:E28"/>
    <mergeCell ref="J28:K28"/>
    <mergeCell ref="D29:E29"/>
    <mergeCell ref="J29:K29"/>
    <mergeCell ref="D25:E25"/>
    <mergeCell ref="D27:E27"/>
    <mergeCell ref="J27:K27"/>
    <mergeCell ref="J25:K25"/>
    <mergeCell ref="A13:A23"/>
    <mergeCell ref="B14:B23"/>
    <mergeCell ref="A24:A30"/>
    <mergeCell ref="B24:B27"/>
    <mergeCell ref="A31:G31"/>
    <mergeCell ref="D26:E26"/>
    <mergeCell ref="C14:C18"/>
    <mergeCell ref="D14:E14"/>
    <mergeCell ref="D17:E17"/>
    <mergeCell ref="C22:C23"/>
    <mergeCell ref="C24:C26"/>
  </mergeCells>
  <phoneticPr fontId="10" type="noConversion"/>
  <printOptions horizontalCentered="1"/>
  <pageMargins left="0.70069444444444495" right="0.70069444444444495" top="0.51180555555555596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2023-05-31T06:08:49Z</cp:lastPrinted>
  <dcterms:created xsi:type="dcterms:W3CDTF">2021-04-13T03:24:00Z</dcterms:created>
  <dcterms:modified xsi:type="dcterms:W3CDTF">2023-06-01T07:46:43Z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