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学中心\"/>
    </mc:Choice>
  </mc:AlternateContent>
  <bookViews>
    <workbookView xWindow="0" yWindow="0" windowWidth="23040" windowHeight="9156"/>
  </bookViews>
  <sheets>
    <sheet name="自评表" sheetId="2" r:id="rId1"/>
  </sheets>
  <definedNames>
    <definedName name="_xlnm.Print_Area" localSheetId="0">自评表!$A$1:$K$33</definedName>
  </definedNames>
  <calcPr calcId="162913"/>
</workbook>
</file>

<file path=xl/calcChain.xml><?xml version="1.0" encoding="utf-8"?>
<calcChain xmlns="http://schemas.openxmlformats.org/spreadsheetml/2006/main">
  <c r="I8" i="2" l="1"/>
  <c r="K7" i="2"/>
  <c r="I7" i="2"/>
  <c r="I33" i="2"/>
</calcChain>
</file>

<file path=xl/sharedStrings.xml><?xml version="1.0" encoding="utf-8"?>
<sst xmlns="http://schemas.openxmlformats.org/spreadsheetml/2006/main" count="119" uniqueCount="96">
  <si>
    <t>项目支出绩效自评表</t>
  </si>
  <si>
    <t>（2022年度）</t>
  </si>
  <si>
    <t>项目名称</t>
  </si>
  <si>
    <t>主管部门</t>
  </si>
  <si>
    <t>北京市科学技术协会</t>
  </si>
  <si>
    <t>实施单位</t>
  </si>
  <si>
    <t>北京科学中心</t>
  </si>
  <si>
    <t>项目负责人</t>
  </si>
  <si>
    <t>李佳熹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</si>
  <si>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</si>
  <si>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</si>
  <si>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</si>
  <si>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</si>
  <si>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</si>
  <si>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</si>
  <si>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</si>
  <si>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</si>
  <si>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</si>
  <si>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</si>
  <si>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</si>
  <si>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</si>
  <si>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</si>
  <si>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</si>
  <si>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</si>
  <si>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</si>
  <si>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</si>
  <si>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</si>
  <si>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</si>
  <si>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</si>
  <si>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</si>
  <si>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</si>
  <si>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</si>
  <si>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形成开发课程数量</t>
  </si>
  <si>
    <t>举办北京青少年科技竞赛活动人数</t>
  </si>
  <si>
    <t>开展北京市级科教活动次数</t>
  </si>
  <si>
    <t>形成成果案例集册数</t>
  </si>
  <si>
    <t>研发青少年智能机器人课程一套</t>
  </si>
  <si>
    <t>18课时</t>
  </si>
  <si>
    <t>研发人工智能编程挑战活动规则</t>
  </si>
  <si>
    <t>3项</t>
  </si>
  <si>
    <t>征集人工智能与机器人科教活动案例</t>
  </si>
  <si>
    <t>6项</t>
  </si>
  <si>
    <t>开展科技教师专项能力培训</t>
  </si>
  <si>
    <t>24课时</t>
  </si>
  <si>
    <t>质量指标</t>
  </si>
  <si>
    <t>科技竞赛活动覆盖全市区级范围</t>
  </si>
  <si>
    <t>时效指标</t>
  </si>
  <si>
    <t>组织本年度活动开展及时率</t>
  </si>
  <si>
    <t>完成本年度资金支出</t>
  </si>
  <si>
    <t>11月</t>
  </si>
  <si>
    <t>整体结题验收时间</t>
  </si>
  <si>
    <t>成本指标</t>
  </si>
  <si>
    <t>项目预算总控制数</t>
  </si>
  <si>
    <t>社会效益指标</t>
  </si>
  <si>
    <t>可持续储备首都科技创新后备人才数量</t>
  </si>
  <si>
    <t>1000人</t>
  </si>
  <si>
    <t>发掘具有科学家潜质的青少年，储备后续力量人才</t>
  </si>
  <si>
    <t>服务对象满意度标</t>
  </si>
  <si>
    <t>参与科教活动教师人员满意度</t>
  </si>
  <si>
    <t>参与科教活动学生人员满意度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</si>
  <si>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</si>
  <si>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</si>
  <si>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青少年科技竞赛活动</t>
    <phoneticPr fontId="8" type="noConversion"/>
  </si>
  <si>
    <t>优良中低差</t>
    <phoneticPr fontId="8" type="noConversion"/>
  </si>
  <si>
    <t>形成成果案例集装订精良、纸张无缺页、少字现象，符合装订规范</t>
    <phoneticPr fontId="8" type="noConversion"/>
  </si>
  <si>
    <t>装订精良、纸张无缺页、少字现象，符合装订规范</t>
    <phoneticPr fontId="8" type="noConversion"/>
  </si>
  <si>
    <t>在青少年群体之间传播科学知识，起到引领科学精神传播的作用，营造科普教育氛围</t>
    <phoneticPr fontId="8" type="noConversion"/>
  </si>
  <si>
    <t>除个别二级项目外，其余二级项目于2022年12月及2023年完成验收</t>
    <phoneticPr fontId="8" type="noConversion"/>
  </si>
  <si>
    <t>因疫情原因，推迟验收。以后将加强项目进度管理，及时收集项目成果资料及完成验收工作。</t>
    <phoneticPr fontId="8" type="noConversion"/>
  </si>
  <si>
    <t>488.62万元</t>
    <phoneticPr fontId="8" type="noConversion"/>
  </si>
  <si>
    <t>488.61702万元</t>
    <phoneticPr fontId="8" type="noConversion"/>
  </si>
  <si>
    <t>按照中国科协要求，围绕《全民科学素质行动规划纲要（2021—2035年）》，通过举办青少年科教活动，培养首都青少年的创新精神和实践能力，树立用科学的思想方法解决问题的能力，为首都科技人才选拔培养储备贡献力量。在继续开展现有品牌科教活动的基础上，发挥科学中心在“双减”政策中的作用，形成覆盖“科普、科教、科创”的科技教育全平台。贯彻实施青少年科学素质提升行动，通过案例展示、项目式学习的方式构建面向广大青少年群体的科教阵地，激发青少年好奇心和想象力，增强科学兴趣。实施科技创新后备人才培育计划和教师科学素质提升工程，提供高质量的科技教育服务。提高中小学科技教师队伍的教学能力、创新能力，提高青少年的科学素养以及创新思维和科学实践的能力。坚持“科普教育”和“高水平人才发现培养”并重的方针，打造展示青少年才华的科技活动平台，发现和培养具备科学家潜质的青少年科技后备人才。</t>
    <phoneticPr fontId="8" type="noConversion"/>
  </si>
  <si>
    <t xml:space="preserve">
通过举办青少年科教活动，在青少年群体中起到了引领科学精神传播的作用，有助于营造科普教育氛围。
</t>
    <phoneticPr fontId="8" type="noConversion"/>
  </si>
  <si>
    <t>通过举办青少年科教活动，激发青少年好奇心和想象力，增强科学兴趣，发现和培养了一批科技创新后备人才</t>
    <phoneticPr fontId="8" type="noConversion"/>
  </si>
  <si>
    <t>未开展满意度调查</t>
    <phoneticPr fontId="8" type="noConversion"/>
  </si>
  <si>
    <t>因疫情原因，有些活动为线上活动，未能及时开展满意度调查，但部分教师在朋友圈转发了活动情况，表示对活动的憧憬和热爱，对组织单位的感谢。今后在活动中，将及时开展满意度调查，为参与科技活动的教师提供更好的服务。</t>
    <phoneticPr fontId="8" type="noConversion"/>
  </si>
  <si>
    <t>因疫情原因，有些活动为线上活动，未能及时开展满意度调查。今后在活动中，将及时开展满意度调查，了解参与科教活动学生人员的对活动的需求，不断完善活动组织机制，培养更多的科技创新后备人才。</t>
    <phoneticPr fontId="8" type="noConversion"/>
  </si>
  <si>
    <t>今后，将继续开展青少年科教活动，在活动中持续注重科学家精神的传播，引领青少年立报国志向，营造爱科学、学科学、用科学的良好社会氛围。</t>
    <phoneticPr fontId="8" type="noConversion"/>
  </si>
  <si>
    <t>今后，将继续开展青少年科教活动，通过案例展示、项目式学习的方式构建面向广大青少年群体的科教阵地，提高青少年的科学素养以及创新思维和科学实践的能力，打造展示青少年才华的科技活动平台，发现和培养具备科学家潜质的青少年科技后备人才。</t>
    <phoneticPr fontId="8" type="noConversion"/>
  </si>
  <si>
    <t>1、通过线上、线下形式成功举办了第41届北京青少年科技创新大赛、第五届北京青少年创客国际交流展示活动；通过线上形式邀请国外师生参与北京市青少年竞赛活动；通过线上线下相结合的方式举办了北京青少年科学调查体验活动、北京青少年科学影像活动，为青少年打造展示才华的科技活动平台，发现和培养具备科学家潜质的青少年科技后备人才，为首都科技人才选拔培养储备贡献力量。
2、开展北京青少年机器人与人工智能科普活动，研发青少年智能机器人课程一套，18课时；研发人工智能编程挑战活动规则3项；征集人工智能与机器人科教活动案例6项；开展科技教师专项能力培训24课时。提高了中小学科技教师队伍的教学能力、创新能力，提高了青少年的科学素养以及创新思维和科学实践的能力。</t>
    <phoneticPr fontId="8" type="noConversion"/>
  </si>
  <si>
    <t>30学时</t>
    <phoneticPr fontId="8" type="noConversion"/>
  </si>
  <si>
    <t>45学时</t>
    <phoneticPr fontId="8" type="noConversion"/>
  </si>
  <si>
    <t>50万人次</t>
    <phoneticPr fontId="8" type="noConversion"/>
  </si>
  <si>
    <t>≥30次</t>
    <phoneticPr fontId="8" type="noConversion"/>
  </si>
  <si>
    <t>35次</t>
    <phoneticPr fontId="8" type="noConversion"/>
  </si>
  <si>
    <t>1册</t>
    <phoneticPr fontId="8" type="noConversion"/>
  </si>
  <si>
    <t>16个</t>
    <phoneticPr fontId="8" type="noConversion"/>
  </si>
  <si>
    <t>≥90%</t>
    <phoneticPr fontId="8" type="noConversion"/>
  </si>
  <si>
    <t>≤11月</t>
    <phoneticPr fontId="8" type="noConversion"/>
  </si>
  <si>
    <t>27320人</t>
  </si>
  <si>
    <t>续上页</t>
    <phoneticPr fontId="8" type="noConversion"/>
  </si>
  <si>
    <t>产出指标</t>
    <phoneticPr fontId="8" type="noConversion"/>
  </si>
  <si>
    <t>效益指标</t>
    <phoneticPr fontId="8" type="noConversion"/>
  </si>
  <si>
    <t>满意度指标</t>
    <phoneticPr fontId="8" type="noConversion"/>
  </si>
  <si>
    <t>——</t>
    <phoneticPr fontId="8" type="noConversion"/>
  </si>
  <si>
    <t>——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</si>
</sst>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>
      <alignment vertical="center"/>
    </xf>
    <xf numFmtId="0" fontId="5" fillId="0" borderId="0" xfId="3" applyFont="1" applyFill="1" applyAlignment="1">
      <alignment horizontal="left" vertical="center"/>
    </xf>
    <xf numFmtId="0" fontId="6" fillId="0" borderId="0" xfId="0" applyFont="1" applyFill="1">
      <alignment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4"/>
  <sheetViews>
    <sheetView tabSelected="1" view="pageBreakPreview" zoomScale="60" zoomScaleNormal="100" workbookViewId="0">
      <selection activeCell="J16" sqref="J16:K16"/>
    </sheetView>
  </sheetViews>
  <sheetFormatPr defaultColWidth="9" defaultRowHeight="14.4" x14ac:dyDescent="0.25"/>
  <cols>
    <col min="5" max="5" width="15.33203125" customWidth="1"/>
    <col min="6" max="6" width="11.77734375" customWidth="1"/>
    <col min="7" max="7" width="15.109375" customWidth="1"/>
    <col min="8" max="8" width="7.33203125" customWidth="1"/>
    <col min="9" max="9" width="8" customWidth="1"/>
    <col min="10" max="10" width="7.88671875" customWidth="1"/>
    <col min="11" max="11" width="26.88671875" customWidth="1"/>
    <col min="12" max="12" width="12.6640625" style="2" customWidth="1"/>
  </cols>
  <sheetData>
    <row r="1" spans="1:12" ht="25.2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2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ht="19.8" customHeight="1" x14ac:dyDescent="0.25">
      <c r="A3" s="15" t="s">
        <v>2</v>
      </c>
      <c r="B3" s="15"/>
      <c r="C3" s="15" t="s">
        <v>62</v>
      </c>
      <c r="D3" s="15"/>
      <c r="E3" s="15"/>
      <c r="F3" s="15"/>
      <c r="G3" s="15"/>
      <c r="H3" s="15"/>
      <c r="I3" s="15"/>
      <c r="J3" s="15"/>
      <c r="K3" s="15"/>
    </row>
    <row r="4" spans="1:12" x14ac:dyDescent="0.25">
      <c r="A4" s="15" t="s">
        <v>3</v>
      </c>
      <c r="B4" s="15"/>
      <c r="C4" s="15" t="s">
        <v>4</v>
      </c>
      <c r="D4" s="15"/>
      <c r="E4" s="15"/>
      <c r="F4" s="15"/>
      <c r="G4" s="10" t="s">
        <v>5</v>
      </c>
      <c r="H4" s="15" t="s">
        <v>6</v>
      </c>
      <c r="I4" s="15"/>
      <c r="J4" s="15"/>
      <c r="K4" s="15"/>
    </row>
    <row r="5" spans="1:12" x14ac:dyDescent="0.25">
      <c r="A5" s="15" t="s">
        <v>7</v>
      </c>
      <c r="B5" s="15"/>
      <c r="C5" s="15" t="s">
        <v>8</v>
      </c>
      <c r="D5" s="15"/>
      <c r="E5" s="15"/>
      <c r="F5" s="15"/>
      <c r="G5" s="10" t="s">
        <v>9</v>
      </c>
      <c r="H5" s="15">
        <v>83059931</v>
      </c>
      <c r="I5" s="15"/>
      <c r="J5" s="15"/>
      <c r="K5" s="15"/>
    </row>
    <row r="6" spans="1:12" ht="14.1" customHeight="1" x14ac:dyDescent="0.25">
      <c r="A6" s="20" t="s">
        <v>10</v>
      </c>
      <c r="B6" s="21"/>
      <c r="C6" s="26"/>
      <c r="D6" s="26"/>
      <c r="E6" s="10" t="s">
        <v>11</v>
      </c>
      <c r="F6" s="10" t="s">
        <v>12</v>
      </c>
      <c r="G6" s="10" t="s">
        <v>13</v>
      </c>
      <c r="H6" s="10" t="s">
        <v>14</v>
      </c>
      <c r="I6" s="15" t="s">
        <v>15</v>
      </c>
      <c r="J6" s="15"/>
      <c r="K6" s="10" t="s">
        <v>16</v>
      </c>
    </row>
    <row r="7" spans="1:12" ht="13.8" x14ac:dyDescent="0.25">
      <c r="A7" s="22"/>
      <c r="B7" s="23"/>
      <c r="C7" s="27" t="s">
        <v>17</v>
      </c>
      <c r="D7" s="27"/>
      <c r="E7" s="9">
        <v>671.28</v>
      </c>
      <c r="F7" s="9">
        <v>488.62</v>
      </c>
      <c r="G7" s="9">
        <v>488.61702000000002</v>
      </c>
      <c r="H7" s="10">
        <v>10</v>
      </c>
      <c r="I7" s="28">
        <f>G7/F7</f>
        <v>0.99999390119110965</v>
      </c>
      <c r="J7" s="28"/>
      <c r="K7" s="9">
        <f>H7</f>
        <v>10</v>
      </c>
      <c r="L7" s="3"/>
    </row>
    <row r="8" spans="1:12" ht="13.8" x14ac:dyDescent="0.25">
      <c r="A8" s="22"/>
      <c r="B8" s="23"/>
      <c r="C8" s="15" t="s">
        <v>18</v>
      </c>
      <c r="D8" s="15"/>
      <c r="E8" s="9">
        <v>671.28</v>
      </c>
      <c r="F8" s="9">
        <v>488.62</v>
      </c>
      <c r="G8" s="9">
        <v>488.61702000000002</v>
      </c>
      <c r="H8" s="9" t="s">
        <v>94</v>
      </c>
      <c r="I8" s="28">
        <f>G8/F8</f>
        <v>0.99999390119110965</v>
      </c>
      <c r="J8" s="28"/>
      <c r="K8" s="9" t="s">
        <v>94</v>
      </c>
      <c r="L8" s="4"/>
    </row>
    <row r="9" spans="1:12" x14ac:dyDescent="0.25">
      <c r="A9" s="22"/>
      <c r="B9" s="23"/>
      <c r="C9" s="15" t="s">
        <v>19</v>
      </c>
      <c r="D9" s="15"/>
      <c r="E9" s="9">
        <v>0</v>
      </c>
      <c r="F9" s="9">
        <v>0</v>
      </c>
      <c r="G9" s="9">
        <v>0</v>
      </c>
      <c r="H9" s="14" t="s">
        <v>94</v>
      </c>
      <c r="I9" s="28" t="s">
        <v>95</v>
      </c>
      <c r="J9" s="28"/>
      <c r="K9" s="10" t="s">
        <v>94</v>
      </c>
    </row>
    <row r="10" spans="1:12" x14ac:dyDescent="0.25">
      <c r="A10" s="24"/>
      <c r="B10" s="25"/>
      <c r="C10" s="15" t="s">
        <v>20</v>
      </c>
      <c r="D10" s="15"/>
      <c r="E10" s="9">
        <v>0</v>
      </c>
      <c r="F10" s="9">
        <v>0</v>
      </c>
      <c r="G10" s="9">
        <v>0</v>
      </c>
      <c r="H10" s="14" t="s">
        <v>94</v>
      </c>
      <c r="I10" s="28" t="s">
        <v>95</v>
      </c>
      <c r="J10" s="28"/>
      <c r="K10" s="10" t="s">
        <v>94</v>
      </c>
    </row>
    <row r="11" spans="1:12" x14ac:dyDescent="0.25">
      <c r="A11" s="15" t="s">
        <v>21</v>
      </c>
      <c r="B11" s="15" t="s">
        <v>22</v>
      </c>
      <c r="C11" s="15"/>
      <c r="D11" s="15"/>
      <c r="E11" s="15"/>
      <c r="F11" s="15"/>
      <c r="G11" s="15" t="s">
        <v>23</v>
      </c>
      <c r="H11" s="15"/>
      <c r="I11" s="15"/>
      <c r="J11" s="15"/>
      <c r="K11" s="15"/>
    </row>
    <row r="12" spans="1:12" ht="187.2" customHeight="1" x14ac:dyDescent="0.25">
      <c r="A12" s="15"/>
      <c r="B12" s="19" t="s">
        <v>71</v>
      </c>
      <c r="C12" s="19"/>
      <c r="D12" s="19"/>
      <c r="E12" s="19"/>
      <c r="F12" s="19"/>
      <c r="G12" s="19" t="s">
        <v>79</v>
      </c>
      <c r="H12" s="19"/>
      <c r="I12" s="19"/>
      <c r="J12" s="19"/>
      <c r="K12" s="19"/>
    </row>
    <row r="13" spans="1:12" ht="25.35" customHeight="1" x14ac:dyDescent="0.25">
      <c r="A13" s="16" t="s">
        <v>24</v>
      </c>
      <c r="B13" s="13" t="s">
        <v>25</v>
      </c>
      <c r="C13" s="13" t="s">
        <v>26</v>
      </c>
      <c r="D13" s="15" t="s">
        <v>27</v>
      </c>
      <c r="E13" s="15"/>
      <c r="F13" s="13" t="s">
        <v>28</v>
      </c>
      <c r="G13" s="13" t="s">
        <v>29</v>
      </c>
      <c r="H13" s="13" t="s">
        <v>14</v>
      </c>
      <c r="I13" s="13" t="s">
        <v>16</v>
      </c>
      <c r="J13" s="15" t="s">
        <v>30</v>
      </c>
      <c r="K13" s="15"/>
      <c r="L13" s="5"/>
    </row>
    <row r="14" spans="1:12" ht="18" customHeight="1" x14ac:dyDescent="0.25">
      <c r="A14" s="16"/>
      <c r="B14" s="15" t="s">
        <v>91</v>
      </c>
      <c r="C14" s="15" t="s">
        <v>31</v>
      </c>
      <c r="D14" s="19" t="s">
        <v>32</v>
      </c>
      <c r="E14" s="19"/>
      <c r="F14" s="13" t="s">
        <v>80</v>
      </c>
      <c r="G14" s="13" t="s">
        <v>81</v>
      </c>
      <c r="H14" s="13">
        <v>2.5</v>
      </c>
      <c r="I14" s="9">
        <v>2.5</v>
      </c>
      <c r="J14" s="15"/>
      <c r="K14" s="15"/>
      <c r="L14" s="6"/>
    </row>
    <row r="15" spans="1:12" ht="30.6" customHeight="1" x14ac:dyDescent="0.25">
      <c r="A15" s="16"/>
      <c r="B15" s="15"/>
      <c r="C15" s="15"/>
      <c r="D15" s="19" t="s">
        <v>33</v>
      </c>
      <c r="E15" s="19"/>
      <c r="F15" s="13" t="s">
        <v>82</v>
      </c>
      <c r="G15" s="13" t="s">
        <v>82</v>
      </c>
      <c r="H15" s="13">
        <v>2.5</v>
      </c>
      <c r="I15" s="9">
        <v>2.5</v>
      </c>
      <c r="J15" s="15"/>
      <c r="K15" s="15"/>
      <c r="L15" s="4"/>
    </row>
    <row r="16" spans="1:12" ht="26.1" customHeight="1" x14ac:dyDescent="0.25">
      <c r="A16" s="16"/>
      <c r="B16" s="15"/>
      <c r="C16" s="15"/>
      <c r="D16" s="19" t="s">
        <v>34</v>
      </c>
      <c r="E16" s="19"/>
      <c r="F16" s="13" t="s">
        <v>83</v>
      </c>
      <c r="G16" s="13" t="s">
        <v>84</v>
      </c>
      <c r="H16" s="13">
        <v>2.5</v>
      </c>
      <c r="I16" s="9">
        <v>2.5</v>
      </c>
      <c r="J16" s="15"/>
      <c r="K16" s="15"/>
    </row>
    <row r="17" spans="1:12" ht="26.1" customHeight="1" x14ac:dyDescent="0.25">
      <c r="A17" s="16"/>
      <c r="B17" s="15"/>
      <c r="C17" s="15"/>
      <c r="D17" s="19" t="s">
        <v>35</v>
      </c>
      <c r="E17" s="19"/>
      <c r="F17" s="13" t="s">
        <v>85</v>
      </c>
      <c r="G17" s="13" t="s">
        <v>85</v>
      </c>
      <c r="H17" s="13">
        <v>2.5</v>
      </c>
      <c r="I17" s="9">
        <v>2.5</v>
      </c>
      <c r="J17" s="15"/>
      <c r="K17" s="15"/>
    </row>
    <row r="18" spans="1:12" ht="26.1" customHeight="1" x14ac:dyDescent="0.25">
      <c r="A18" s="16"/>
      <c r="B18" s="15"/>
      <c r="C18" s="15"/>
      <c r="D18" s="19" t="s">
        <v>36</v>
      </c>
      <c r="E18" s="19"/>
      <c r="F18" s="13" t="s">
        <v>37</v>
      </c>
      <c r="G18" s="13" t="s">
        <v>37</v>
      </c>
      <c r="H18" s="13">
        <v>2.5</v>
      </c>
      <c r="I18" s="9">
        <v>2.5</v>
      </c>
      <c r="J18" s="15"/>
      <c r="K18" s="15"/>
    </row>
    <row r="19" spans="1:12" ht="27" customHeight="1" x14ac:dyDescent="0.25">
      <c r="A19" s="16" t="s">
        <v>90</v>
      </c>
      <c r="B19" s="16" t="s">
        <v>90</v>
      </c>
      <c r="C19" s="15" t="s">
        <v>90</v>
      </c>
      <c r="D19" s="19" t="s">
        <v>38</v>
      </c>
      <c r="E19" s="19"/>
      <c r="F19" s="13" t="s">
        <v>39</v>
      </c>
      <c r="G19" s="13" t="s">
        <v>39</v>
      </c>
      <c r="H19" s="13">
        <v>2.5</v>
      </c>
      <c r="I19" s="9">
        <v>2.5</v>
      </c>
      <c r="J19" s="15"/>
      <c r="K19" s="15"/>
    </row>
    <row r="20" spans="1:12" ht="27.6" customHeight="1" x14ac:dyDescent="0.25">
      <c r="A20" s="16"/>
      <c r="B20" s="16"/>
      <c r="C20" s="15"/>
      <c r="D20" s="19" t="s">
        <v>40</v>
      </c>
      <c r="E20" s="19"/>
      <c r="F20" s="13" t="s">
        <v>41</v>
      </c>
      <c r="G20" s="13" t="s">
        <v>41</v>
      </c>
      <c r="H20" s="13">
        <v>2.5</v>
      </c>
      <c r="I20" s="9">
        <v>2.5</v>
      </c>
      <c r="J20" s="15"/>
      <c r="K20" s="15"/>
    </row>
    <row r="21" spans="1:12" ht="15" customHeight="1" x14ac:dyDescent="0.25">
      <c r="A21" s="16"/>
      <c r="B21" s="16"/>
      <c r="C21" s="15"/>
      <c r="D21" s="19" t="s">
        <v>42</v>
      </c>
      <c r="E21" s="19"/>
      <c r="F21" s="13" t="s">
        <v>43</v>
      </c>
      <c r="G21" s="13" t="s">
        <v>43</v>
      </c>
      <c r="H21" s="13">
        <v>2.5</v>
      </c>
      <c r="I21" s="9">
        <v>2.5</v>
      </c>
      <c r="J21" s="15"/>
      <c r="K21" s="15"/>
      <c r="L21" s="6"/>
    </row>
    <row r="22" spans="1:12" ht="27.9" customHeight="1" x14ac:dyDescent="0.25">
      <c r="A22" s="16"/>
      <c r="B22" s="16"/>
      <c r="C22" s="15" t="s">
        <v>44</v>
      </c>
      <c r="D22" s="19" t="s">
        <v>45</v>
      </c>
      <c r="E22" s="19"/>
      <c r="F22" s="13" t="s">
        <v>86</v>
      </c>
      <c r="G22" s="13">
        <v>16</v>
      </c>
      <c r="H22" s="13">
        <v>5</v>
      </c>
      <c r="I22" s="9">
        <v>5</v>
      </c>
      <c r="J22" s="15"/>
      <c r="K22" s="15"/>
      <c r="L22" s="6"/>
    </row>
    <row r="23" spans="1:12" ht="57" customHeight="1" x14ac:dyDescent="0.25">
      <c r="A23" s="16"/>
      <c r="B23" s="16"/>
      <c r="C23" s="15"/>
      <c r="D23" s="19" t="s">
        <v>64</v>
      </c>
      <c r="E23" s="19"/>
      <c r="F23" s="13" t="s">
        <v>63</v>
      </c>
      <c r="G23" s="13" t="s">
        <v>65</v>
      </c>
      <c r="H23" s="13">
        <v>5</v>
      </c>
      <c r="I23" s="9">
        <v>5</v>
      </c>
      <c r="J23" s="15"/>
      <c r="K23" s="15"/>
    </row>
    <row r="24" spans="1:12" ht="27.9" customHeight="1" x14ac:dyDescent="0.25">
      <c r="A24" s="16"/>
      <c r="B24" s="16"/>
      <c r="C24" s="15" t="s">
        <v>46</v>
      </c>
      <c r="D24" s="19" t="s">
        <v>47</v>
      </c>
      <c r="E24" s="19"/>
      <c r="F24" s="11" t="s">
        <v>87</v>
      </c>
      <c r="G24" s="11">
        <v>0.9</v>
      </c>
      <c r="H24" s="13">
        <v>5</v>
      </c>
      <c r="I24" s="9">
        <v>5</v>
      </c>
      <c r="J24" s="15"/>
      <c r="K24" s="15"/>
      <c r="L24" s="4"/>
    </row>
    <row r="25" spans="1:12" x14ac:dyDescent="0.25">
      <c r="A25" s="16"/>
      <c r="B25" s="16"/>
      <c r="C25" s="15"/>
      <c r="D25" s="19" t="s">
        <v>48</v>
      </c>
      <c r="E25" s="19"/>
      <c r="F25" s="13" t="s">
        <v>88</v>
      </c>
      <c r="G25" s="13" t="s">
        <v>49</v>
      </c>
      <c r="H25" s="13">
        <v>5</v>
      </c>
      <c r="I25" s="9">
        <v>5</v>
      </c>
      <c r="J25" s="15"/>
      <c r="K25" s="15"/>
    </row>
    <row r="26" spans="1:12" ht="60" x14ac:dyDescent="0.25">
      <c r="A26" s="16"/>
      <c r="B26" s="16"/>
      <c r="C26" s="15"/>
      <c r="D26" s="19" t="s">
        <v>50</v>
      </c>
      <c r="E26" s="19"/>
      <c r="F26" s="13" t="s">
        <v>88</v>
      </c>
      <c r="G26" s="13" t="s">
        <v>67</v>
      </c>
      <c r="H26" s="13">
        <v>5</v>
      </c>
      <c r="I26" s="9">
        <v>0</v>
      </c>
      <c r="J26" s="19" t="s">
        <v>68</v>
      </c>
      <c r="K26" s="19"/>
    </row>
    <row r="27" spans="1:12" ht="19.8" customHeight="1" x14ac:dyDescent="0.25">
      <c r="A27" s="16"/>
      <c r="B27" s="16"/>
      <c r="C27" s="13" t="s">
        <v>51</v>
      </c>
      <c r="D27" s="19" t="s">
        <v>52</v>
      </c>
      <c r="E27" s="19"/>
      <c r="F27" s="13" t="s">
        <v>69</v>
      </c>
      <c r="G27" s="13" t="s">
        <v>70</v>
      </c>
      <c r="H27" s="13">
        <v>5</v>
      </c>
      <c r="I27" s="9">
        <v>5</v>
      </c>
      <c r="J27" s="19"/>
      <c r="K27" s="19"/>
      <c r="L27" s="4"/>
    </row>
    <row r="28" spans="1:12" ht="30" customHeight="1" x14ac:dyDescent="0.25">
      <c r="A28" s="16"/>
      <c r="B28" s="15" t="s">
        <v>92</v>
      </c>
      <c r="C28" s="15" t="s">
        <v>53</v>
      </c>
      <c r="D28" s="19" t="s">
        <v>54</v>
      </c>
      <c r="E28" s="19"/>
      <c r="F28" s="13" t="s">
        <v>55</v>
      </c>
      <c r="G28" s="13" t="s">
        <v>89</v>
      </c>
      <c r="H28" s="13">
        <v>10</v>
      </c>
      <c r="I28" s="9">
        <v>10</v>
      </c>
      <c r="J28" s="19"/>
      <c r="K28" s="19"/>
    </row>
    <row r="29" spans="1:12" ht="109.2" customHeight="1" x14ac:dyDescent="0.25">
      <c r="A29" s="16"/>
      <c r="B29" s="15"/>
      <c r="C29" s="15"/>
      <c r="D29" s="19" t="s">
        <v>66</v>
      </c>
      <c r="E29" s="19"/>
      <c r="F29" s="13" t="s">
        <v>63</v>
      </c>
      <c r="G29" s="13" t="s">
        <v>72</v>
      </c>
      <c r="H29" s="13">
        <v>10</v>
      </c>
      <c r="I29" s="9">
        <v>7</v>
      </c>
      <c r="J29" s="19" t="s">
        <v>77</v>
      </c>
      <c r="K29" s="19"/>
    </row>
    <row r="30" spans="1:12" ht="118.5" customHeight="1" x14ac:dyDescent="0.25">
      <c r="A30" s="16"/>
      <c r="B30" s="15"/>
      <c r="C30" s="15"/>
      <c r="D30" s="19" t="s">
        <v>56</v>
      </c>
      <c r="E30" s="19"/>
      <c r="F30" s="13" t="s">
        <v>63</v>
      </c>
      <c r="G30" s="13" t="s">
        <v>73</v>
      </c>
      <c r="H30" s="13">
        <v>10</v>
      </c>
      <c r="I30" s="9">
        <v>7</v>
      </c>
      <c r="J30" s="19" t="s">
        <v>78</v>
      </c>
      <c r="K30" s="19"/>
    </row>
    <row r="31" spans="1:12" ht="114.75" customHeight="1" x14ac:dyDescent="0.25">
      <c r="A31" s="16" t="s">
        <v>90</v>
      </c>
      <c r="B31" s="15" t="s">
        <v>93</v>
      </c>
      <c r="C31" s="15" t="s">
        <v>57</v>
      </c>
      <c r="D31" s="19" t="s">
        <v>58</v>
      </c>
      <c r="E31" s="19"/>
      <c r="F31" s="13" t="s">
        <v>63</v>
      </c>
      <c r="G31" s="13" t="s">
        <v>74</v>
      </c>
      <c r="H31" s="13">
        <v>5</v>
      </c>
      <c r="I31" s="9">
        <v>4</v>
      </c>
      <c r="J31" s="19" t="s">
        <v>75</v>
      </c>
      <c r="K31" s="19"/>
      <c r="L31" s="7"/>
    </row>
    <row r="32" spans="1:12" ht="102" customHeight="1" x14ac:dyDescent="0.25">
      <c r="A32" s="16"/>
      <c r="B32" s="15"/>
      <c r="C32" s="15"/>
      <c r="D32" s="19" t="s">
        <v>59</v>
      </c>
      <c r="E32" s="19"/>
      <c r="F32" s="13" t="s">
        <v>63</v>
      </c>
      <c r="G32" s="13" t="s">
        <v>74</v>
      </c>
      <c r="H32" s="13">
        <v>5</v>
      </c>
      <c r="I32" s="9">
        <v>4</v>
      </c>
      <c r="J32" s="19" t="s">
        <v>76</v>
      </c>
      <c r="K32" s="19"/>
    </row>
    <row r="33" spans="1:12" s="1" customFormat="1" x14ac:dyDescent="0.25">
      <c r="A33" s="17" t="s">
        <v>60</v>
      </c>
      <c r="B33" s="17"/>
      <c r="C33" s="17"/>
      <c r="D33" s="17"/>
      <c r="E33" s="17"/>
      <c r="F33" s="17"/>
      <c r="G33" s="17"/>
      <c r="H33" s="12">
        <v>100</v>
      </c>
      <c r="I33" s="31">
        <f>SUM(I14:I32)+K7</f>
        <v>87</v>
      </c>
      <c r="J33" s="17"/>
      <c r="K33" s="17"/>
      <c r="L33" s="8"/>
    </row>
    <row r="34" spans="1:12" ht="108" customHeight="1" x14ac:dyDescent="0.25">
      <c r="A34" s="18" t="s">
        <v>61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82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1:A12"/>
    <mergeCell ref="B11:F11"/>
    <mergeCell ref="G11:K11"/>
    <mergeCell ref="B12:F12"/>
    <mergeCell ref="G12:K12"/>
    <mergeCell ref="D22:E22"/>
    <mergeCell ref="J22:K22"/>
    <mergeCell ref="D23:E23"/>
    <mergeCell ref="J23:K23"/>
    <mergeCell ref="J18:K18"/>
    <mergeCell ref="D20:E20"/>
    <mergeCell ref="J20:K20"/>
    <mergeCell ref="D21:E21"/>
    <mergeCell ref="J21:K21"/>
    <mergeCell ref="D19:E19"/>
    <mergeCell ref="J19:K19"/>
    <mergeCell ref="D18:E18"/>
    <mergeCell ref="D24:E24"/>
    <mergeCell ref="J24:K24"/>
    <mergeCell ref="D25:E25"/>
    <mergeCell ref="J25:K25"/>
    <mergeCell ref="D26:E26"/>
    <mergeCell ref="J26:K26"/>
    <mergeCell ref="D27:E27"/>
    <mergeCell ref="J27:K27"/>
    <mergeCell ref="B28:B30"/>
    <mergeCell ref="C28:C30"/>
    <mergeCell ref="D28:E28"/>
    <mergeCell ref="J28:K28"/>
    <mergeCell ref="D29:E29"/>
    <mergeCell ref="J29:K29"/>
    <mergeCell ref="D30:E30"/>
    <mergeCell ref="J30:K30"/>
    <mergeCell ref="D13:E13"/>
    <mergeCell ref="J13:K13"/>
    <mergeCell ref="D16:E16"/>
    <mergeCell ref="J16:K16"/>
    <mergeCell ref="D17:E17"/>
    <mergeCell ref="J17:K17"/>
    <mergeCell ref="D14:E14"/>
    <mergeCell ref="J14:K14"/>
    <mergeCell ref="D15:E15"/>
    <mergeCell ref="J15:K15"/>
    <mergeCell ref="A33:G33"/>
    <mergeCell ref="J33:K33"/>
    <mergeCell ref="A34:K34"/>
    <mergeCell ref="B31:B32"/>
    <mergeCell ref="C31:C32"/>
    <mergeCell ref="D31:E31"/>
    <mergeCell ref="J31:K31"/>
    <mergeCell ref="D32:E32"/>
    <mergeCell ref="J32:K32"/>
    <mergeCell ref="C14:C18"/>
    <mergeCell ref="C19:C21"/>
    <mergeCell ref="A13:A18"/>
    <mergeCell ref="A19:A30"/>
    <mergeCell ref="A31:A32"/>
    <mergeCell ref="B14:B18"/>
    <mergeCell ref="B19:B27"/>
    <mergeCell ref="C24:C26"/>
    <mergeCell ref="C22:C23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2023-05-31T06:05:33Z</cp:lastPrinted>
  <dcterms:created xsi:type="dcterms:W3CDTF">2021-04-12T11:24:00Z</dcterms:created>
  <dcterms:modified xsi:type="dcterms:W3CDTF">2023-06-01T07:48:06Z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4A7D74CFEFD34F7FB06A1E7671F0ABD4_13</vt:lpwstr>
  </property>
  <property fmtid="{D5CDD505-2E9C-101B-9397-08002B2CF9AE}" pid="3" name="KSOProductBuildVer">
    <vt:lpwstr>2052-11.1.0.14309</vt:lpwstr>
  </property>
</Properties>
</file>