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学中心\"/>
    </mc:Choice>
  </mc:AlternateContent>
  <bookViews>
    <workbookView xWindow="0" yWindow="0" windowWidth="23040" windowHeight="9156"/>
  </bookViews>
  <sheets>
    <sheet name="自评表" sheetId="2" r:id="rId1"/>
  </sheets>
  <definedNames>
    <definedName name="_xlnm.Print_Area" localSheetId="0">自评表!$A$1:$K$29</definedName>
  </definedNames>
  <calcPr calcId="162913"/>
</workbook>
</file>

<file path=xl/calcChain.xml><?xml version="1.0" encoding="utf-8"?>
<calcChain xmlns="http://schemas.openxmlformats.org/spreadsheetml/2006/main">
  <c r="H29" i="2" l="1"/>
  <c r="I29" i="2"/>
  <c r="I8" i="2" l="1"/>
  <c r="I7" i="2"/>
  <c r="K7" i="2" s="1"/>
</calcChain>
</file>

<file path=xl/sharedStrings.xml><?xml version="1.0" encoding="utf-8"?>
<sst xmlns="http://schemas.openxmlformats.org/spreadsheetml/2006/main" count="107" uniqueCount="94">
  <si>
    <t>项目支出绩效自评表</t>
  </si>
  <si>
    <t>项目名称</t>
  </si>
  <si>
    <t>主管部门</t>
  </si>
  <si>
    <t>北京市科学技术协会</t>
  </si>
  <si>
    <t>实施单位</t>
  </si>
  <si>
    <t>北京科学中心</t>
  </si>
  <si>
    <t>项目负责人</t>
  </si>
  <si>
    <t>孙小莉、赵扬、张路远、李佳熹、赵峥</t>
  </si>
  <si>
    <t>联系电话</t>
  </si>
  <si>
    <t>010-83059855、13651047055、9896、9931、9656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</si>
  <si>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</si>
  <si>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</si>
  <si>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</si>
  <si>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</si>
  <si>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</si>
  <si>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</si>
  <si>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</si>
  <si>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</si>
  <si>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</si>
  <si>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</si>
  <si>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</si>
  <si>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</si>
  <si>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</si>
  <si>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</si>
  <si>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</si>
  <si>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</si>
  <si>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</si>
  <si>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</si>
  <si>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</si>
  <si>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</si>
  <si>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</si>
  <si>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=1场</t>
  </si>
  <si>
    <t>1场</t>
  </si>
  <si>
    <t>15场</t>
  </si>
  <si>
    <t>23场</t>
  </si>
  <si>
    <t>1000本</t>
  </si>
  <si>
    <t>可持续影响指标</t>
  </si>
  <si>
    <t>开展珠心算活动，吸引学生群体的参与，助力青少年启智科普工作，培养珠心算科普教育师资领军人才，引导本地区珠心算教育健康发展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</si>
  <si>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</si>
  <si>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</si>
  <si>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</si>
  <si>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科普品牌活动</t>
    <phoneticPr fontId="14" type="noConversion"/>
  </si>
  <si>
    <t>开展线下主题竞答活动，开展珠心算线下竞赛与培训活动</t>
    <phoneticPr fontId="14" type="noConversion"/>
  </si>
  <si>
    <t>编辑、印制论文集</t>
    <phoneticPr fontId="14" type="noConversion"/>
  </si>
  <si>
    <t>科普剧演出</t>
    <phoneticPr fontId="14" type="noConversion"/>
  </si>
  <si>
    <t>全市16个区覆盖率</t>
    <phoneticPr fontId="14" type="noConversion"/>
  </si>
  <si>
    <t>科学跨年之夜活动</t>
    <phoneticPr fontId="14" type="noConversion"/>
  </si>
  <si>
    <t>编辑、印制丛书</t>
    <phoneticPr fontId="14" type="noConversion"/>
  </si>
  <si>
    <t>600套</t>
    <phoneticPr fontId="14" type="noConversion"/>
  </si>
  <si>
    <t>数量指标</t>
    <phoneticPr fontId="14" type="noConversion"/>
  </si>
  <si>
    <t>项目验收合格率</t>
    <phoneticPr fontId="14" type="noConversion"/>
  </si>
  <si>
    <t>质量指标</t>
    <phoneticPr fontId="14" type="noConversion"/>
  </si>
  <si>
    <t>≥80%</t>
    <phoneticPr fontId="14" type="noConversion"/>
  </si>
  <si>
    <t>整体结题验收时间</t>
    <phoneticPr fontId="14" type="noConversion"/>
  </si>
  <si>
    <t>院士专家讲科学启动时间</t>
    <phoneticPr fontId="14" type="noConversion"/>
  </si>
  <si>
    <t>完成本年度合同的签订</t>
    <phoneticPr fontId="14" type="noConversion"/>
  </si>
  <si>
    <t>编印《全民科学素质行动规划纲要(2021-2035年)》，发挥市科协传导机制，传播科学思想，提升科普氛围感</t>
    <phoneticPr fontId="14" type="noConversion"/>
  </si>
  <si>
    <t>效益指标</t>
    <phoneticPr fontId="14" type="noConversion"/>
  </si>
  <si>
    <t>参与活动师生满意度</t>
    <phoneticPr fontId="14" type="noConversion"/>
  </si>
  <si>
    <t>院士专家讲科学活动观众满意度</t>
    <phoneticPr fontId="14" type="noConversion"/>
  </si>
  <si>
    <t>≥90%</t>
    <phoneticPr fontId="14" type="noConversion"/>
  </si>
  <si>
    <t>优良中低差</t>
    <phoneticPr fontId="14" type="noConversion"/>
  </si>
  <si>
    <t>≤5月</t>
    <phoneticPr fontId="14" type="noConversion"/>
  </si>
  <si>
    <t>≤11月</t>
    <phoneticPr fontId="14" type="noConversion"/>
  </si>
  <si>
    <t>产出指标</t>
    <phoneticPr fontId="14" type="noConversion"/>
  </si>
  <si>
    <t xml:space="preserve">1.开展珠心算科普教育活动，进一步加强国内外珠心算技术交流合作，弘扬世界非物质文化遗产，推动北京地区珠心算文化科普宣传力度，促进珠心算教学实体健康科学发展；深入开展珠心算理论研究，不断创新北京珠心算启智科普教学课件，努力提升珠心算科普教育的先进性，使更多的学生受益；培养珠心算科普教育师资领军人才，引导本地区珠心算教育健康发展。 2.按照《全民科学素质行动规划纲要(2021-2035年)》要求，重点面向青少年人群，围绕“1+16+N”理念，依托信息化平台建设，以线上竞答PK、线下互动展示为主要形式，开展青少年科学素质竞答主题活动，打造青少年科学素质提升品牌项目。 3.按照《全民科学素质行动规划纲要(2021-2035年)》要求，激发青少年好奇心，发挥科学家做科普的作用，以科普讲座、展览展示、主题活动、出版科普图书等形式，提升青少年科学素质。 4.引导有志于科学、学有余力的优秀高中生“走近科学”，进入我国一线的科研团组，体验科研，从中发现“科学苗子”，帮助他们及时“走进科学”。 5.举办不少于52场次首都科学讲堂的线上线下科普讲座活动。 6.完善优秀科普剧评价标准，完成54场科普剧演出。 7.完成跨年科学之夜活动策划、实施、录制播出及宣传推广。
</t>
    <phoneticPr fontId="14" type="noConversion"/>
  </si>
  <si>
    <t>成本控制总金额</t>
    <phoneticPr fontId="14" type="noConversion"/>
  </si>
  <si>
    <t>满意度指标</t>
    <phoneticPr fontId="14" type="noConversion"/>
  </si>
  <si>
    <t>时效指标</t>
    <phoneticPr fontId="14" type="noConversion"/>
  </si>
  <si>
    <t>成本指标</t>
    <phoneticPr fontId="14" type="noConversion"/>
  </si>
  <si>
    <t>除青少年科技俱乐部项目验收合格率为75%，其余子项目验收合格率为100%。</t>
    <phoneticPr fontId="14" type="noConversion"/>
  </si>
  <si>
    <t>3月</t>
    <phoneticPr fontId="14" type="noConversion"/>
  </si>
  <si>
    <t>9月</t>
    <phoneticPr fontId="14" type="noConversion"/>
  </si>
  <si>
    <t>基本满意</t>
    <phoneticPr fontId="14" type="noConversion"/>
  </si>
  <si>
    <t>编印了《全民科学素质行动规划纲要(2021-2035年)》，有助于传播科学思想，提升科普氛围。</t>
    <phoneticPr fontId="14" type="noConversion"/>
  </si>
  <si>
    <t>1.首都科普剧团：完成线上科普剧中的实验设计课程20节的录制，开展线上线下观看活动；制作了具有代表性及创新性的科普实验道具10件；选取有价值的课程内容编撰形成了“科普剧中的实验设计指导手册”；对历年来资助的优秀科普剧本进行了梳理编辑和提升，形成了“优秀科普剧本汇编”并出版。完成北京科学中心原创科幻科普剧《阿代的星海梦》创作并演出20场。
2.首都科学讲堂：全年开展活动54场次，其中线下活动（同步线上直播）1场次，通过开展科普讲座活动，为首都市民和专家学者搭建交流沟通的平台，打造具有公益性质和鲜明特色的全民科普活动，提升公民科学素质的效益。
3.完成跨年科学之夜活动策划、实施、录制播出及宣传推广。
4.开展珠心算科普教育活动，进一步加强国内外珠心算技术交流合作，弘扬世界非物质文化遗产，推动北京地区珠心算文化科普宣传力度，促进珠心算教学实体健康科学发展；深入开展珠心算理论研究，不断创新北京珠心算启智科普教学课件，努力提升珠心算科普教育的先进性，使更多的学生受益；培养珠心算科普教育师资领军人才，引导本地区珠心算教育健康发展。 
按照《全民科学素质行动规划纲要(2021-2035年)》要求，重点面向青少年人群，围绕“1+16+N”理念，依托信息化平台建设，以线上竞答PK、线下互动展示为主要形式，开展青少年科学素质竞答主题活动，打造青少年科学素质提升品牌项目。 
5.组织开展院士专家讲科学及青少年科技俱乐部活动，引导有志于科学、学有余力的优秀高中生“走近科学”；组织开展“科学名家讲座”活动、“与科学家面对面”活动；编辑、制作编辑、印刷《春华秋实之二十》《科学家讲科学》。</t>
    <phoneticPr fontId="14" type="noConversion"/>
  </si>
  <si>
    <t>通过开展珠心算活动，加强珠心算理论研究，提升了珠心算科普教育的先进性，使得更多的学生受益</t>
    <phoneticPr fontId="14" type="noConversion"/>
  </si>
  <si>
    <t>（2022年度）</t>
    <phoneticPr fontId="14" type="noConversion"/>
  </si>
  <si>
    <t>20场</t>
    <phoneticPr fontId="14" type="noConversion"/>
  </si>
  <si>
    <t>20场</t>
    <phoneticPr fontId="14" type="noConversion"/>
  </si>
  <si>
    <t>615.654万元</t>
    <phoneticPr fontId="14" type="noConversion"/>
  </si>
  <si>
    <t>珠心算活动还需要继续丰富活动形式与内容，吸引更多青少年参与活动，修订完善不同学段教育的珠心算课件，充实珠心算科普教学课件库，使更多的学生受益。</t>
    <phoneticPr fontId="14" type="noConversion"/>
  </si>
  <si>
    <t>科技俱乐部项目验收合格率为75%，后续加强项目管理及监督。</t>
    <phoneticPr fontId="14" type="noConversion"/>
  </si>
  <si>
    <t>个别项目在5月之后完成合同签订，后续加强项目进度管理，及时签订合同。</t>
    <phoneticPr fontId="14" type="noConversion"/>
  </si>
  <si>
    <t>部分项目未按计划进度进行验收，后续加强项目进度管理，及时进行验收。</t>
    <phoneticPr fontId="14" type="noConversion"/>
  </si>
  <si>
    <t>项目效益有待进一步发挥，后续继续加强项目管理，促进科学思想的传播。</t>
    <phoneticPr fontId="14" type="noConversion"/>
  </si>
  <si>
    <t>满意度未达预期，后续继续完善项目工作。</t>
    <phoneticPr fontId="14" type="noConversion"/>
  </si>
  <si>
    <t>满意度调查工作还需加强，注重调查结果的统计及分析。</t>
    <phoneticPr fontId="14" type="noConversion"/>
  </si>
  <si>
    <t>珠心算及线下主题竞答活动项目12月验收、院士专家讲科学项目2023年5月验收、青少年科技俱乐部项目未完成验收</t>
    <phoneticPr fontId="14" type="noConversion"/>
  </si>
  <si>
    <t>600套</t>
    <phoneticPr fontId="14" type="noConversion"/>
  </si>
  <si>
    <t>615.45804万元</t>
    <phoneticPr fontId="14" type="noConversion"/>
  </si>
  <si>
    <t>续上页</t>
    <phoneticPr fontId="14" type="noConversion"/>
  </si>
  <si>
    <t>——</t>
    <phoneticPr fontId="14" type="noConversion"/>
  </si>
  <si>
    <t>——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</si>
</sst>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8" formatCode="0_ "/>
    <numFmt numFmtId="179" formatCode="0.00_ "/>
  </numFmts>
  <fonts count="1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8"/>
      <name val="华文中宋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left" vertical="center"/>
    </xf>
    <xf numFmtId="176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0" xfId="3" applyFont="1" applyFill="1">
      <alignment vertical="center"/>
    </xf>
    <xf numFmtId="0" fontId="10" fillId="0" borderId="0" xfId="3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7" fillId="0" borderId="2" xfId="0" applyFont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10" fontId="7" fillId="0" borderId="2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textRotation="255" wrapText="1"/>
    </xf>
    <xf numFmtId="0" fontId="6" fillId="0" borderId="16" xfId="0" applyFont="1" applyFill="1" applyBorder="1" applyAlignment="1">
      <alignment horizontal="center" vertical="center" textRotation="255" wrapText="1"/>
    </xf>
    <xf numFmtId="0" fontId="6" fillId="0" borderId="15" xfId="0" applyFont="1" applyFill="1" applyBorder="1" applyAlignment="1">
      <alignment horizontal="center" vertical="center" textRotation="255" wrapText="1"/>
    </xf>
    <xf numFmtId="179" fontId="6" fillId="0" borderId="14" xfId="0" applyNumberFormat="1" applyFont="1" applyFill="1" applyBorder="1" applyAlignment="1">
      <alignment horizontal="center" vertical="center" textRotation="255" wrapText="1"/>
    </xf>
    <xf numFmtId="179" fontId="6" fillId="0" borderId="16" xfId="0" applyNumberFormat="1" applyFont="1" applyFill="1" applyBorder="1" applyAlignment="1">
      <alignment horizontal="center" vertical="center" textRotation="255" wrapText="1"/>
    </xf>
    <xf numFmtId="179" fontId="6" fillId="0" borderId="15" xfId="0" applyNumberFormat="1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60" zoomScaleNormal="90" workbookViewId="0">
      <selection activeCell="B12" sqref="B12:F12"/>
    </sheetView>
  </sheetViews>
  <sheetFormatPr defaultColWidth="9" defaultRowHeight="14.4"/>
  <cols>
    <col min="4" max="4" width="12.21875" style="2" customWidth="1"/>
    <col min="5" max="5" width="18" style="2" customWidth="1"/>
    <col min="6" max="6" width="11" style="2" customWidth="1"/>
    <col min="7" max="7" width="22.5546875" style="2" customWidth="1"/>
    <col min="8" max="8" width="7.33203125" customWidth="1"/>
    <col min="9" max="9" width="8" customWidth="1"/>
    <col min="10" max="10" width="11.33203125" customWidth="1"/>
    <col min="11" max="11" width="23.109375" style="3" customWidth="1"/>
    <col min="12" max="12" width="9" style="7" customWidth="1"/>
  </cols>
  <sheetData>
    <row r="1" spans="1:12" ht="25.2">
      <c r="A1" s="49" t="s">
        <v>0</v>
      </c>
      <c r="B1" s="49"/>
      <c r="C1" s="49"/>
      <c r="D1" s="50"/>
      <c r="E1" s="50"/>
      <c r="F1" s="50"/>
      <c r="G1" s="50"/>
      <c r="H1" s="49"/>
      <c r="I1" s="49"/>
      <c r="J1" s="49"/>
      <c r="K1" s="51"/>
    </row>
    <row r="2" spans="1:12">
      <c r="A2" s="52" t="s">
        <v>77</v>
      </c>
      <c r="B2" s="52"/>
      <c r="C2" s="52"/>
      <c r="D2" s="53"/>
      <c r="E2" s="53"/>
      <c r="F2" s="53"/>
      <c r="G2" s="53"/>
      <c r="H2" s="52"/>
      <c r="I2" s="52"/>
      <c r="J2" s="52"/>
      <c r="K2" s="54"/>
    </row>
    <row r="3" spans="1:12">
      <c r="A3" s="36" t="s">
        <v>1</v>
      </c>
      <c r="B3" s="36"/>
      <c r="C3" s="36" t="s">
        <v>41</v>
      </c>
      <c r="D3" s="33"/>
      <c r="E3" s="33"/>
      <c r="F3" s="33"/>
      <c r="G3" s="33"/>
      <c r="H3" s="36"/>
      <c r="I3" s="36"/>
      <c r="J3" s="36"/>
      <c r="K3" s="37"/>
    </row>
    <row r="4" spans="1:12" ht="25.5" customHeight="1">
      <c r="A4" s="36" t="s">
        <v>2</v>
      </c>
      <c r="B4" s="36"/>
      <c r="C4" s="36" t="s">
        <v>3</v>
      </c>
      <c r="D4" s="55"/>
      <c r="E4" s="55"/>
      <c r="F4" s="55"/>
      <c r="G4" s="14" t="s">
        <v>4</v>
      </c>
      <c r="H4" s="36" t="s">
        <v>5</v>
      </c>
      <c r="I4" s="36"/>
      <c r="J4" s="36"/>
      <c r="K4" s="37"/>
    </row>
    <row r="5" spans="1:12">
      <c r="A5" s="36" t="s">
        <v>6</v>
      </c>
      <c r="B5" s="36"/>
      <c r="C5" s="36" t="s">
        <v>7</v>
      </c>
      <c r="D5" s="33"/>
      <c r="E5" s="33"/>
      <c r="F5" s="33"/>
      <c r="G5" s="14" t="s">
        <v>8</v>
      </c>
      <c r="H5" s="36" t="s">
        <v>9</v>
      </c>
      <c r="I5" s="36"/>
      <c r="J5" s="36"/>
      <c r="K5" s="37"/>
    </row>
    <row r="6" spans="1:12" ht="13.95" customHeight="1">
      <c r="A6" s="38" t="s">
        <v>10</v>
      </c>
      <c r="B6" s="39"/>
      <c r="C6" s="44"/>
      <c r="D6" s="45"/>
      <c r="E6" s="14" t="s">
        <v>11</v>
      </c>
      <c r="F6" s="14" t="s">
        <v>12</v>
      </c>
      <c r="G6" s="14" t="s">
        <v>13</v>
      </c>
      <c r="H6" s="12" t="s">
        <v>14</v>
      </c>
      <c r="I6" s="36" t="s">
        <v>15</v>
      </c>
      <c r="J6" s="36"/>
      <c r="K6" s="19" t="s">
        <v>16</v>
      </c>
    </row>
    <row r="7" spans="1:12" ht="13.8">
      <c r="A7" s="40"/>
      <c r="B7" s="41"/>
      <c r="C7" s="46" t="s">
        <v>17</v>
      </c>
      <c r="D7" s="47"/>
      <c r="E7" s="4">
        <v>615.654</v>
      </c>
      <c r="F7" s="4">
        <v>615.654</v>
      </c>
      <c r="G7" s="4">
        <v>615.45803999999998</v>
      </c>
      <c r="H7" s="12">
        <v>10</v>
      </c>
      <c r="I7" s="48">
        <f>G7/F7</f>
        <v>0.99968170433392778</v>
      </c>
      <c r="J7" s="48"/>
      <c r="K7" s="56">
        <f>I7*H7</f>
        <v>9.9968170433392771</v>
      </c>
      <c r="L7" s="8"/>
    </row>
    <row r="8" spans="1:12" ht="13.8">
      <c r="A8" s="40"/>
      <c r="B8" s="41"/>
      <c r="C8" s="36" t="s">
        <v>18</v>
      </c>
      <c r="D8" s="33"/>
      <c r="E8" s="4">
        <v>615.654</v>
      </c>
      <c r="F8" s="4">
        <v>615.654</v>
      </c>
      <c r="G8" s="4">
        <v>615.45803999999998</v>
      </c>
      <c r="H8" s="12" t="s">
        <v>92</v>
      </c>
      <c r="I8" s="48">
        <f>G8/F8</f>
        <v>0.99968170433392778</v>
      </c>
      <c r="J8" s="48"/>
      <c r="K8" s="20" t="s">
        <v>92</v>
      </c>
      <c r="L8" s="9"/>
    </row>
    <row r="9" spans="1:12">
      <c r="A9" s="40"/>
      <c r="B9" s="41"/>
      <c r="C9" s="36" t="s">
        <v>19</v>
      </c>
      <c r="D9" s="33"/>
      <c r="E9" s="4">
        <v>0</v>
      </c>
      <c r="F9" s="4">
        <v>0</v>
      </c>
      <c r="G9" s="4">
        <v>0</v>
      </c>
      <c r="H9" s="12" t="s">
        <v>92</v>
      </c>
      <c r="I9" s="48" t="s">
        <v>93</v>
      </c>
      <c r="J9" s="48"/>
      <c r="K9" s="20" t="s">
        <v>92</v>
      </c>
    </row>
    <row r="10" spans="1:12">
      <c r="A10" s="42"/>
      <c r="B10" s="43"/>
      <c r="C10" s="36" t="s">
        <v>20</v>
      </c>
      <c r="D10" s="33"/>
      <c r="E10" s="4">
        <v>0</v>
      </c>
      <c r="F10" s="4">
        <v>0</v>
      </c>
      <c r="G10" s="4">
        <v>0</v>
      </c>
      <c r="H10" s="12" t="s">
        <v>92</v>
      </c>
      <c r="I10" s="48" t="s">
        <v>93</v>
      </c>
      <c r="J10" s="48"/>
      <c r="K10" s="20" t="s">
        <v>92</v>
      </c>
    </row>
    <row r="11" spans="1:12">
      <c r="A11" s="34" t="s">
        <v>21</v>
      </c>
      <c r="B11" s="34" t="s">
        <v>22</v>
      </c>
      <c r="C11" s="34"/>
      <c r="D11" s="33"/>
      <c r="E11" s="33"/>
      <c r="F11" s="33"/>
      <c r="G11" s="33" t="s">
        <v>23</v>
      </c>
      <c r="H11" s="34"/>
      <c r="I11" s="34"/>
      <c r="J11" s="34"/>
      <c r="K11" s="35"/>
    </row>
    <row r="12" spans="1:12" ht="264" customHeight="1">
      <c r="A12" s="34"/>
      <c r="B12" s="35" t="s">
        <v>65</v>
      </c>
      <c r="C12" s="35"/>
      <c r="D12" s="27"/>
      <c r="E12" s="27"/>
      <c r="F12" s="27"/>
      <c r="G12" s="27" t="s">
        <v>75</v>
      </c>
      <c r="H12" s="35"/>
      <c r="I12" s="35"/>
      <c r="J12" s="35"/>
      <c r="K12" s="35"/>
    </row>
    <row r="13" spans="1:12" ht="25.2" customHeight="1">
      <c r="A13" s="62" t="s">
        <v>24</v>
      </c>
      <c r="B13" s="18" t="s">
        <v>25</v>
      </c>
      <c r="C13" s="18" t="s">
        <v>26</v>
      </c>
      <c r="D13" s="33" t="s">
        <v>27</v>
      </c>
      <c r="E13" s="33"/>
      <c r="F13" s="17" t="s">
        <v>28</v>
      </c>
      <c r="G13" s="17" t="s">
        <v>29</v>
      </c>
      <c r="H13" s="18" t="s">
        <v>14</v>
      </c>
      <c r="I13" s="18" t="s">
        <v>16</v>
      </c>
      <c r="J13" s="25" t="s">
        <v>30</v>
      </c>
      <c r="K13" s="32"/>
      <c r="L13" s="10"/>
    </row>
    <row r="14" spans="1:12" ht="25.2" customHeight="1">
      <c r="A14" s="63"/>
      <c r="B14" s="59" t="s">
        <v>64</v>
      </c>
      <c r="C14" s="59" t="s">
        <v>49</v>
      </c>
      <c r="D14" s="27" t="s">
        <v>47</v>
      </c>
      <c r="E14" s="27"/>
      <c r="F14" s="17" t="s">
        <v>48</v>
      </c>
      <c r="G14" s="17" t="s">
        <v>89</v>
      </c>
      <c r="H14" s="15">
        <v>3</v>
      </c>
      <c r="I14" s="57">
        <v>3</v>
      </c>
      <c r="J14" s="32"/>
      <c r="K14" s="32"/>
      <c r="L14" s="10"/>
    </row>
    <row r="15" spans="1:12" ht="25.95" customHeight="1">
      <c r="A15" s="63"/>
      <c r="B15" s="61"/>
      <c r="C15" s="61"/>
      <c r="D15" s="27" t="s">
        <v>44</v>
      </c>
      <c r="E15" s="27"/>
      <c r="F15" s="17" t="s">
        <v>78</v>
      </c>
      <c r="G15" s="17" t="s">
        <v>79</v>
      </c>
      <c r="H15" s="15">
        <v>3</v>
      </c>
      <c r="I15" s="57">
        <v>3</v>
      </c>
      <c r="J15" s="32"/>
      <c r="K15" s="32"/>
    </row>
    <row r="16" spans="1:12" ht="25.95" customHeight="1">
      <c r="A16" s="63"/>
      <c r="B16" s="61"/>
      <c r="C16" s="61"/>
      <c r="D16" s="27" t="s">
        <v>46</v>
      </c>
      <c r="E16" s="27"/>
      <c r="F16" s="6" t="s">
        <v>31</v>
      </c>
      <c r="G16" s="17" t="s">
        <v>32</v>
      </c>
      <c r="H16" s="15">
        <v>3</v>
      </c>
      <c r="I16" s="57">
        <v>3</v>
      </c>
      <c r="J16" s="32"/>
      <c r="K16" s="32"/>
    </row>
    <row r="17" spans="1:12" ht="25.95" customHeight="1">
      <c r="A17" s="63"/>
      <c r="B17" s="61"/>
      <c r="C17" s="61"/>
      <c r="D17" s="27" t="s">
        <v>42</v>
      </c>
      <c r="E17" s="27"/>
      <c r="F17" s="17" t="s">
        <v>33</v>
      </c>
      <c r="G17" s="17" t="s">
        <v>34</v>
      </c>
      <c r="H17" s="15">
        <v>3</v>
      </c>
      <c r="I17" s="57">
        <v>3</v>
      </c>
      <c r="J17" s="32"/>
      <c r="K17" s="32"/>
    </row>
    <row r="18" spans="1:12" ht="25.8" customHeight="1">
      <c r="A18" s="64"/>
      <c r="B18" s="60"/>
      <c r="C18" s="60"/>
      <c r="D18" s="27" t="s">
        <v>43</v>
      </c>
      <c r="E18" s="27"/>
      <c r="F18" s="17" t="s">
        <v>35</v>
      </c>
      <c r="G18" s="17" t="s">
        <v>35</v>
      </c>
      <c r="H18" s="15">
        <v>3</v>
      </c>
      <c r="I18" s="57">
        <v>3</v>
      </c>
      <c r="J18" s="32"/>
      <c r="K18" s="32"/>
    </row>
    <row r="19" spans="1:12" ht="25.95" customHeight="1">
      <c r="A19" s="62" t="s">
        <v>91</v>
      </c>
      <c r="B19" s="65" t="s">
        <v>91</v>
      </c>
      <c r="C19" s="59" t="s">
        <v>51</v>
      </c>
      <c r="D19" s="27" t="s">
        <v>45</v>
      </c>
      <c r="E19" s="27"/>
      <c r="F19" s="5" t="s">
        <v>52</v>
      </c>
      <c r="G19" s="5">
        <v>1</v>
      </c>
      <c r="H19" s="15">
        <v>8</v>
      </c>
      <c r="I19" s="57">
        <v>8</v>
      </c>
      <c r="J19" s="32"/>
      <c r="K19" s="32"/>
    </row>
    <row r="20" spans="1:12" ht="46.2" customHeight="1">
      <c r="A20" s="63"/>
      <c r="B20" s="66"/>
      <c r="C20" s="60"/>
      <c r="D20" s="27" t="s">
        <v>50</v>
      </c>
      <c r="E20" s="27"/>
      <c r="F20" s="5">
        <v>1</v>
      </c>
      <c r="G20" s="5" t="s">
        <v>70</v>
      </c>
      <c r="H20" s="15">
        <v>7</v>
      </c>
      <c r="I20" s="57">
        <v>6</v>
      </c>
      <c r="J20" s="32" t="s">
        <v>82</v>
      </c>
      <c r="K20" s="32"/>
    </row>
    <row r="21" spans="1:12" ht="73.2" customHeight="1">
      <c r="A21" s="63"/>
      <c r="B21" s="66"/>
      <c r="C21" s="59" t="s">
        <v>68</v>
      </c>
      <c r="D21" s="26" t="s">
        <v>53</v>
      </c>
      <c r="E21" s="27"/>
      <c r="F21" s="13" t="s">
        <v>63</v>
      </c>
      <c r="G21" s="13" t="s">
        <v>88</v>
      </c>
      <c r="H21" s="15">
        <v>4</v>
      </c>
      <c r="I21" s="57">
        <v>0</v>
      </c>
      <c r="J21" s="32" t="s">
        <v>84</v>
      </c>
      <c r="K21" s="32"/>
      <c r="L21" s="9"/>
    </row>
    <row r="22" spans="1:12" ht="29.4" customHeight="1">
      <c r="A22" s="63"/>
      <c r="B22" s="66"/>
      <c r="C22" s="61"/>
      <c r="D22" s="27" t="s">
        <v>54</v>
      </c>
      <c r="E22" s="27"/>
      <c r="F22" s="17" t="s">
        <v>62</v>
      </c>
      <c r="G22" s="17" t="s">
        <v>71</v>
      </c>
      <c r="H22" s="15">
        <v>3</v>
      </c>
      <c r="I22" s="57">
        <v>3</v>
      </c>
      <c r="J22" s="32"/>
      <c r="K22" s="32"/>
      <c r="L22" s="9"/>
    </row>
    <row r="23" spans="1:12" ht="29.4" customHeight="1">
      <c r="A23" s="63"/>
      <c r="B23" s="66"/>
      <c r="C23" s="60"/>
      <c r="D23" s="27" t="s">
        <v>55</v>
      </c>
      <c r="E23" s="27"/>
      <c r="F23" s="17" t="s">
        <v>62</v>
      </c>
      <c r="G23" s="17" t="s">
        <v>72</v>
      </c>
      <c r="H23" s="15">
        <v>3</v>
      </c>
      <c r="I23" s="57">
        <v>2</v>
      </c>
      <c r="J23" s="32" t="s">
        <v>83</v>
      </c>
      <c r="K23" s="32"/>
      <c r="L23" s="9"/>
    </row>
    <row r="24" spans="1:12" ht="24" customHeight="1">
      <c r="A24" s="63"/>
      <c r="B24" s="67"/>
      <c r="C24" s="21" t="s">
        <v>69</v>
      </c>
      <c r="D24" s="27" t="s">
        <v>66</v>
      </c>
      <c r="E24" s="27"/>
      <c r="F24" s="17" t="s">
        <v>80</v>
      </c>
      <c r="G24" s="4" t="s">
        <v>90</v>
      </c>
      <c r="H24" s="15">
        <v>10</v>
      </c>
      <c r="I24" s="57">
        <v>10</v>
      </c>
      <c r="J24" s="32"/>
      <c r="K24" s="32"/>
      <c r="L24" s="9"/>
    </row>
    <row r="25" spans="1:12" ht="63" customHeight="1">
      <c r="A25" s="63"/>
      <c r="B25" s="25" t="s">
        <v>57</v>
      </c>
      <c r="C25" s="25" t="s">
        <v>36</v>
      </c>
      <c r="D25" s="33" t="s">
        <v>37</v>
      </c>
      <c r="E25" s="33"/>
      <c r="F25" s="17" t="s">
        <v>61</v>
      </c>
      <c r="G25" s="17" t="s">
        <v>76</v>
      </c>
      <c r="H25" s="15">
        <v>15</v>
      </c>
      <c r="I25" s="57">
        <v>13</v>
      </c>
      <c r="J25" s="32" t="s">
        <v>81</v>
      </c>
      <c r="K25" s="32"/>
    </row>
    <row r="26" spans="1:12" ht="57.6" customHeight="1">
      <c r="A26" s="63"/>
      <c r="B26" s="25"/>
      <c r="C26" s="25"/>
      <c r="D26" s="33" t="s">
        <v>56</v>
      </c>
      <c r="E26" s="33"/>
      <c r="F26" s="17" t="s">
        <v>61</v>
      </c>
      <c r="G26" s="17" t="s">
        <v>74</v>
      </c>
      <c r="H26" s="15">
        <v>15</v>
      </c>
      <c r="I26" s="57">
        <v>14</v>
      </c>
      <c r="J26" s="32" t="s">
        <v>85</v>
      </c>
      <c r="K26" s="32"/>
    </row>
    <row r="27" spans="1:12" ht="33.6" customHeight="1">
      <c r="A27" s="63"/>
      <c r="B27" s="25" t="s">
        <v>67</v>
      </c>
      <c r="C27" s="25" t="s">
        <v>38</v>
      </c>
      <c r="D27" s="27" t="s">
        <v>58</v>
      </c>
      <c r="E27" s="27"/>
      <c r="F27" s="17" t="s">
        <v>52</v>
      </c>
      <c r="G27" s="5" t="s">
        <v>73</v>
      </c>
      <c r="H27" s="15">
        <v>5</v>
      </c>
      <c r="I27" s="57">
        <v>4</v>
      </c>
      <c r="J27" s="32" t="s">
        <v>87</v>
      </c>
      <c r="K27" s="32"/>
    </row>
    <row r="28" spans="1:12" ht="27" customHeight="1">
      <c r="A28" s="64"/>
      <c r="B28" s="25"/>
      <c r="C28" s="25"/>
      <c r="D28" s="27" t="s">
        <v>59</v>
      </c>
      <c r="E28" s="27"/>
      <c r="F28" s="5" t="s">
        <v>60</v>
      </c>
      <c r="G28" s="5">
        <v>0.88</v>
      </c>
      <c r="H28" s="15">
        <v>5</v>
      </c>
      <c r="I28" s="57">
        <v>4</v>
      </c>
      <c r="J28" s="32" t="s">
        <v>86</v>
      </c>
      <c r="K28" s="32"/>
    </row>
    <row r="29" spans="1:12" s="1" customFormat="1">
      <c r="A29" s="22" t="s">
        <v>39</v>
      </c>
      <c r="B29" s="23"/>
      <c r="C29" s="23"/>
      <c r="D29" s="23"/>
      <c r="E29" s="23"/>
      <c r="F29" s="23"/>
      <c r="G29" s="24"/>
      <c r="H29" s="16">
        <f>SUM(H14:H28)+H7</f>
        <v>100</v>
      </c>
      <c r="I29" s="58">
        <f>SUM(I14:I28)+K7</f>
        <v>88.996817043339277</v>
      </c>
      <c r="J29" s="28"/>
      <c r="K29" s="29"/>
      <c r="L29" s="11"/>
    </row>
    <row r="30" spans="1:12" ht="108" customHeight="1">
      <c r="A30" s="30" t="s">
        <v>40</v>
      </c>
      <c r="B30" s="30"/>
      <c r="C30" s="30"/>
      <c r="D30" s="31"/>
      <c r="E30" s="31"/>
      <c r="F30" s="31"/>
      <c r="G30" s="31"/>
      <c r="H30" s="30"/>
      <c r="I30" s="30"/>
      <c r="J30" s="30"/>
      <c r="K30" s="30"/>
    </row>
  </sheetData>
  <mergeCells count="72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J16:K16"/>
    <mergeCell ref="D17:E17"/>
    <mergeCell ref="J17:K17"/>
    <mergeCell ref="D15:E15"/>
    <mergeCell ref="J15:K15"/>
    <mergeCell ref="J19:K19"/>
    <mergeCell ref="D20:E20"/>
    <mergeCell ref="J20:K20"/>
    <mergeCell ref="D18:E18"/>
    <mergeCell ref="J18:K18"/>
    <mergeCell ref="J13:K13"/>
    <mergeCell ref="D14:E14"/>
    <mergeCell ref="J14:K14"/>
    <mergeCell ref="C25:C26"/>
    <mergeCell ref="B25:B26"/>
    <mergeCell ref="J26:K26"/>
    <mergeCell ref="D25:E25"/>
    <mergeCell ref="J25:K25"/>
    <mergeCell ref="D26:E26"/>
    <mergeCell ref="D24:E24"/>
    <mergeCell ref="J24:K24"/>
    <mergeCell ref="J21:K21"/>
    <mergeCell ref="D22:E22"/>
    <mergeCell ref="J22:K22"/>
    <mergeCell ref="D23:E23"/>
    <mergeCell ref="J23:K23"/>
    <mergeCell ref="J29:K29"/>
    <mergeCell ref="A30:K30"/>
    <mergeCell ref="B27:B28"/>
    <mergeCell ref="C27:C28"/>
    <mergeCell ref="D27:E27"/>
    <mergeCell ref="J27:K27"/>
    <mergeCell ref="D28:E28"/>
    <mergeCell ref="J28:K28"/>
    <mergeCell ref="A19:A28"/>
    <mergeCell ref="B19:B24"/>
    <mergeCell ref="D16:E16"/>
    <mergeCell ref="D13:E13"/>
    <mergeCell ref="A13:A18"/>
    <mergeCell ref="B14:B18"/>
    <mergeCell ref="C14:C18"/>
    <mergeCell ref="A29:G29"/>
    <mergeCell ref="C21:C23"/>
    <mergeCell ref="D21:E21"/>
    <mergeCell ref="D19:E19"/>
    <mergeCell ref="C19:C20"/>
  </mergeCells>
  <phoneticPr fontId="14" type="noConversion"/>
  <printOptions horizontalCentered="1"/>
  <pageMargins left="0.23611111111111099" right="0.196527777777778" top="0.43263888888888902" bottom="0.314583333333332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2023-06-01T07:52:37Z</cp:lastPrinted>
  <dcterms:created xsi:type="dcterms:W3CDTF">2021-04-12T11:24:00Z</dcterms:created>
  <dcterms:modified xsi:type="dcterms:W3CDTF">2023-06-01T07:53:44Z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