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当前工作】\09 科协自评\我的自评\！！定稿\创新服务中心\"/>
    </mc:Choice>
  </mc:AlternateContent>
  <bookViews>
    <workbookView xWindow="0" yWindow="0" windowWidth="27756" windowHeight="13140"/>
  </bookViews>
  <sheets>
    <sheet name="自评表" sheetId="2" r:id="rId1"/>
  </sheets>
  <definedNames>
    <definedName name="_xlnm.Print_Area" localSheetId="0">自评表!$A$1:$K$52</definedName>
  </definedNames>
  <calcPr calcId="162913"/>
</workbook>
</file>

<file path=xl/calcChain.xml><?xml version="1.0" encoding="utf-8"?>
<calcChain xmlns="http://schemas.openxmlformats.org/spreadsheetml/2006/main">
  <c r="H52" i="2" l="1"/>
  <c r="I8" i="2"/>
  <c r="I7" i="2"/>
  <c r="K7" i="2" s="1"/>
  <c r="I52" i="2" s="1"/>
</calcChain>
</file>

<file path=xl/sharedStrings.xml><?xml version="1.0" encoding="utf-8"?>
<sst xmlns="http://schemas.openxmlformats.org/spreadsheetml/2006/main" count="172" uniqueCount="137">
  <si>
    <t>项目支出绩效自评表</t>
  </si>
  <si>
    <t>项目名称</t>
  </si>
  <si>
    <t>主管部门</t>
  </si>
  <si>
    <t>北京市科学技术协会</t>
  </si>
  <si>
    <t>实施单位</t>
  </si>
  <si>
    <t>北京市科学技术协会创新服务中心</t>
  </si>
  <si>
    <t>项目负责人</t>
  </si>
  <si>
    <t>侯亚南</t>
  </si>
  <si>
    <t>联系电话</t>
  </si>
  <si>
    <t>010-87665338</t>
  </si>
  <si>
    <t>项目资金（万元）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</si>
  <si>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</si>
  <si>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</si>
  <si>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</si>
  <si>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</si>
  <si>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</si>
  <si>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</si>
  <si>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</si>
  <si>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</si>
  <si>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</si>
  <si>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</si>
  <si>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</si>
  <si>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</si>
  <si>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</si>
  <si>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</si>
  <si>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</si>
  <si>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</si>
  <si>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</si>
  <si>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</si>
  <si>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</si>
  <si>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</si>
  <si>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</si>
  <si>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</si>
  <si>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开展工程师职业再生计划专场培训</t>
  </si>
  <si>
    <t>3场</t>
  </si>
  <si>
    <t>创建2022年青创室</t>
  </si>
  <si>
    <t>20个</t>
  </si>
  <si>
    <r>
      <rPr>
        <sz val="10"/>
        <color theme="1"/>
        <rFont val="宋体"/>
        <family val="3"/>
        <charset val="134"/>
      </rPr>
      <t>2</t>
    </r>
    <r>
      <rPr>
        <sz val="10"/>
        <color theme="1"/>
        <rFont val="宋体"/>
        <family val="3"/>
        <charset val="134"/>
      </rPr>
      <t>0个</t>
    </r>
  </si>
  <si>
    <t>开展金桥工程工作交流</t>
  </si>
  <si>
    <t>1场</t>
  </si>
  <si>
    <t>完成“卓越工程师”成长计划申报工作</t>
  </si>
  <si>
    <t>1次</t>
  </si>
  <si>
    <t>“卓越工程师”成长后期跟踪服务</t>
  </si>
  <si>
    <t>10次</t>
  </si>
  <si>
    <t>金桥工程资助种子资金项目数量</t>
  </si>
  <si>
    <t>60项</t>
  </si>
  <si>
    <t>完成青创室申报工作</t>
  </si>
  <si>
    <t>编制卓越工程人才评价标准</t>
  </si>
  <si>
    <t>1份</t>
  </si>
  <si>
    <t>完成青创室评审工作</t>
  </si>
  <si>
    <t>2次</t>
  </si>
  <si>
    <t>完成青创室团队和项目的考核验收工作</t>
  </si>
  <si>
    <t>北京市科协“卓越工程师”成长计划需求调研报告</t>
  </si>
  <si>
    <t>助力“卓越工程师”成长</t>
  </si>
  <si>
    <t>10人</t>
  </si>
  <si>
    <t>质量指标</t>
  </si>
  <si>
    <t>工程师职业再生计划培训通过率</t>
  </si>
  <si>
    <t>≥90%</t>
  </si>
  <si>
    <t>“卓越工程师”培育考核通过率</t>
  </si>
  <si>
    <t>青创室后期跟踪管理合格率</t>
  </si>
  <si>
    <t>≥30%</t>
  </si>
  <si>
    <t>青创室年度考核通过率</t>
  </si>
  <si>
    <t>时效指标</t>
  </si>
  <si>
    <t>卓越工程人才评价标准编制完成时间</t>
  </si>
  <si>
    <t>≤12月</t>
  </si>
  <si>
    <t>青创室开展时间</t>
  </si>
  <si>
    <t>≤11月</t>
  </si>
  <si>
    <t>开展种子资金项目申报、项目评审</t>
  </si>
  <si>
    <t>≤8月</t>
  </si>
  <si>
    <t>种子资金发放</t>
  </si>
  <si>
    <t>≤10月</t>
  </si>
  <si>
    <t>9月</t>
  </si>
  <si>
    <t>人才评审选定工作</t>
  </si>
  <si>
    <t>≤5月</t>
  </si>
  <si>
    <t>10月</t>
  </si>
  <si>
    <t>工程师职业再生计划每场举办时间</t>
  </si>
  <si>
    <t>≥1天</t>
  </si>
  <si>
    <t>1天</t>
  </si>
  <si>
    <t>成本指标</t>
  </si>
  <si>
    <t>北京市科协“卓越工程师”成长计划与每位企业优秀科技工作者签订培育合同金额</t>
  </si>
  <si>
    <t>≤9万元</t>
  </si>
  <si>
    <t>9万元</t>
  </si>
  <si>
    <t>给予每个青创室的工作资助</t>
  </si>
  <si>
    <t>≤8万元</t>
  </si>
  <si>
    <t>8万元、7万元、5万元</t>
  </si>
  <si>
    <t>金桥工程种子资金拨付金额</t>
  </si>
  <si>
    <t>≤164万元</t>
  </si>
  <si>
    <t>164万元</t>
  </si>
  <si>
    <t>项目预算控制数</t>
  </si>
  <si>
    <t>≤685万元</t>
  </si>
  <si>
    <t>工程师职业再生计划每场活动组织实施合同签订金额</t>
  </si>
  <si>
    <t>≤15.2万元</t>
  </si>
  <si>
    <t>效益指标</t>
  </si>
  <si>
    <t>社会效益指标</t>
  </si>
  <si>
    <t>北京市科协“卓越工程师”成长计划覆盖企业科技工作者所产生的社会效益</t>
  </si>
  <si>
    <t>≤200人次</t>
  </si>
  <si>
    <t>195人次</t>
  </si>
  <si>
    <t>金桥工程种子资金结项项目年新增产值</t>
  </si>
  <si>
    <t>2000万元</t>
  </si>
  <si>
    <t>1.9亿元</t>
  </si>
  <si>
    <t>在工作资助的扶持下，
青创室项目有效开展，获得智权成果</t>
  </si>
  <si>
    <t>≥10%</t>
  </si>
  <si>
    <t>青创室服务一定数量青年科技工作者产生的社会效益</t>
  </si>
  <si>
    <t>≤100人次</t>
  </si>
  <si>
    <t>100人次</t>
  </si>
  <si>
    <t>再生计划覆盖一定数量工程科技人员后产生的社会效益</t>
  </si>
  <si>
    <t>≤500人次</t>
  </si>
  <si>
    <t>1687人次</t>
  </si>
  <si>
    <t>金桥工程工作覆盖青年科技工作者</t>
  </si>
  <si>
    <t>300名</t>
  </si>
  <si>
    <t>903名</t>
  </si>
  <si>
    <t>满意度指标</t>
  </si>
  <si>
    <t>服务对象满意度标</t>
  </si>
  <si>
    <t>参与“卓越工程师”成长计划的服务对象满意度</t>
  </si>
  <si>
    <t>工程师职业再生计划学员满意度</t>
  </si>
  <si>
    <t>金桥工程资助对象满意度</t>
  </si>
  <si>
    <t>参与青创室申报的工程师满意度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</si>
  <si>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</si>
  <si>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</si>
  <si>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（2022年度）</t>
  </si>
  <si>
    <t>——</t>
  </si>
  <si>
    <t>12月</t>
  </si>
  <si>
    <t>7月</t>
  </si>
  <si>
    <t>因疫情原因顺延，提交材料有所延迟。进一步加强项目进度管理，尽量避免出现各种可能影响进度的情况发生。</t>
  </si>
  <si>
    <r>
      <rPr>
        <sz val="10"/>
        <color theme="1"/>
        <rFont val="宋体"/>
        <family val="3"/>
        <charset val="134"/>
      </rPr>
      <t>683.5</t>
    </r>
    <r>
      <rPr>
        <sz val="10"/>
        <rFont val="宋体"/>
        <family val="3"/>
        <charset val="134"/>
      </rPr>
      <t>万元</t>
    </r>
  </si>
  <si>
    <t>15.2万元</t>
  </si>
  <si>
    <t>科技工作者赋能行动</t>
    <phoneticPr fontId="13" type="noConversion"/>
  </si>
  <si>
    <t>资助金桥种子资金项目立项成功率</t>
    <phoneticPr fontId="13" type="noConversion"/>
  </si>
  <si>
    <t>2022年北京市科协大力加强组织建设，成立了组织建设专班，基层组织的增加以及宣传力度的增加使金桥工程的覆盖面大幅增加。进一步加强绩效目标管理，提升绩效指标值设置合理性。</t>
    <phoneticPr fontId="13" type="noConversion"/>
  </si>
  <si>
    <t>宣传工作力度增大，科技人员参与积极性增强，增设线上参与方式人数增多，超出预期。进一步加强绩效目标管理，提升绩效指标值设置合理性。</t>
    <phoneticPr fontId="13" type="noConversion"/>
  </si>
  <si>
    <t>项目申报数量、质量大幅提高，高质量完成，新增产值大幅超目标值。进一步加强绩效目标管理，提升绩效指标值设置合理性。</t>
    <phoneticPr fontId="13" type="noConversion"/>
  </si>
  <si>
    <t>“卓越工程师成长”计划项目覆盖科技工作者范围有待进一步扩大，后续加强卓越工程师成长服务工作，扩大覆盖范围。</t>
    <phoneticPr fontId="13" type="noConversion"/>
  </si>
  <si>
    <t>需加强宣传引导，扩大对青年科技工作者的服务范围，为更广泛的青年科技服务。</t>
    <phoneticPr fontId="13" type="noConversion"/>
  </si>
  <si>
    <t xml:space="preserve">
1.通过实施北京市科协“卓越工程师”成长计划，选拔出10位北京地区高素质、复合型、具有自主创新实力的优秀工程师人才，并为10位工程师及其团队成员通过跨界交流、导师辅导、资源对接等多种形式进行综合赋能培养服务，为工程科技人员树立典型榜样。
2.持续促进优秀青年工程师成才成长，开展优秀青年工程师创新能力建设项目，完成创建青创室20个，完成青创室后期跟踪管理工作，助力青年工程师投身国际科技创新中心建设。
3.2022年，“工程师职业再生计划”项目开展了人工智能、数字经济等领域专场培训活动共3场，参训企业60余家，参训工程科技人员1569人，完成率达100%。通过对园区企业开展调研，90.3%的工程师愿意参加由市科协组织开展的以职业能力提升为目标的再生计划培训，该项目培训满意度达95%。
4.通过实施金桥工程高质量发展提升计划，支持60位青年人才实施60个服务企业科技发展的创新项目，组织培训交流会对接资源，项目实施取得良好成效。</t>
    <phoneticPr fontId="13" type="noConversion"/>
  </si>
  <si>
    <t>续上页</t>
    <phoneticPr fontId="13" type="noConversion"/>
  </si>
  <si>
    <t xml:space="preserve">
1.通过实施北京市科协“卓越工程师”成长计划，发现、培育、凝聚一批有自主创新潜力的高素质、复合型、国际化科技工作者队伍，通过外引内联、多样赋能，树立创新人才榜样； 
2.通过新建20个创新工作室，继续支持北京优秀青年工程师创新能力建设，完成跟踪服务及组织日常交流；
3.通过开展工程师职业再生计划，帮助企业一线工程科技人员实现职业能力提升和综合能力再造，打造工程科技人才职业再生闭环体系，促进企业创新职业环境建设，弘扬创新文化； 
4.通过组织金桥工程高质量发展提升计划，支持60位45周岁以下青年科技工作者在本单位开展的技术革新、技术改造、技术发明、学术研究、联合攻关、新产品研发的科技项目，促进青年人才培养及成果转化。</t>
    <phoneticPr fontId="13" type="noConversion"/>
  </si>
  <si>
    <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</si>
</sst>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Red]\(0.00\)"/>
    <numFmt numFmtId="177" formatCode="0.00_ "/>
  </numFmts>
  <fonts count="14" x14ac:knownFonts="1">
    <font>
      <sz val="11"/>
      <color theme="1"/>
      <name val="等线"/>
      <charset val="134"/>
      <scheme val="minor"/>
    </font>
    <font>
      <b/>
      <sz val="11"/>
      <color theme="1"/>
      <name val="等线"/>
      <family val="3"/>
      <charset val="134"/>
      <scheme val="minor"/>
    </font>
    <font>
      <sz val="11"/>
      <color theme="1"/>
      <name val="宋体"/>
      <family val="3"/>
      <charset val="134"/>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sz val="10"/>
      <name val="宋体"/>
      <family val="3"/>
      <charset val="134"/>
    </font>
    <font>
      <b/>
      <sz val="10"/>
      <color rgb="FF000000"/>
      <name val="宋体"/>
      <family val="3"/>
      <charset val="134"/>
    </font>
    <font>
      <b/>
      <sz val="10"/>
      <name val="宋体"/>
      <family val="3"/>
      <charset val="134"/>
    </font>
    <font>
      <b/>
      <sz val="10"/>
      <color theme="1"/>
      <name val="宋体"/>
      <family val="3"/>
      <charset val="134"/>
    </font>
    <font>
      <b/>
      <sz val="11"/>
      <color theme="1"/>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4">
    <xf numFmtId="0" fontId="0"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cellStyleXfs>
  <cellXfs count="42">
    <xf numFmtId="0" fontId="0" fillId="0" borderId="0" xfId="0">
      <alignment vertical="center"/>
    </xf>
    <xf numFmtId="0" fontId="1" fillId="0" borderId="0" xfId="0" applyFont="1">
      <alignment vertical="center"/>
    </xf>
    <xf numFmtId="0" fontId="2" fillId="0" borderId="0" xfId="0" applyFont="1">
      <alignment vertical="center"/>
    </xf>
    <xf numFmtId="177" fontId="4" fillId="0" borderId="2"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2" fillId="0" borderId="0" xfId="0" applyFont="1" applyFill="1">
      <alignment vertical="center"/>
    </xf>
    <xf numFmtId="0" fontId="7" fillId="0" borderId="0" xfId="3" applyFont="1" applyFill="1" applyAlignment="1">
      <alignment horizontal="center" vertical="center"/>
    </xf>
    <xf numFmtId="0" fontId="7" fillId="0" borderId="0" xfId="3" applyFont="1" applyFill="1">
      <alignment vertical="center"/>
    </xf>
    <xf numFmtId="0" fontId="9" fillId="0" borderId="0" xfId="3" applyFont="1" applyFill="1" applyAlignment="1">
      <alignment horizontal="center" vertical="center"/>
    </xf>
    <xf numFmtId="0" fontId="9" fillId="0" borderId="0" xfId="3" applyFont="1" applyFill="1">
      <alignment vertical="center"/>
    </xf>
    <xf numFmtId="0" fontId="9" fillId="0" borderId="0" xfId="3" applyFont="1" applyFill="1" applyAlignment="1">
      <alignment horizontal="left" vertical="center"/>
    </xf>
    <xf numFmtId="0" fontId="11" fillId="0" borderId="0" xfId="0" applyFont="1" applyFill="1">
      <alignment vertical="center"/>
    </xf>
    <xf numFmtId="176"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horizontal="center" vertical="center" textRotation="255" wrapText="1"/>
    </xf>
    <xf numFmtId="0" fontId="4" fillId="0" borderId="2" xfId="0" applyFont="1" applyFill="1" applyBorder="1" applyAlignment="1">
      <alignment horizontal="center" vertical="center" wrapText="1"/>
    </xf>
    <xf numFmtId="0" fontId="0" fillId="0" borderId="2" xfId="0" applyBorder="1" applyAlignment="1">
      <alignment horizontal="center"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2" xfId="0" applyFont="1" applyFill="1" applyBorder="1" applyAlignment="1">
      <alignment horizontal="justify" vertical="center" wrapText="1"/>
    </xf>
    <xf numFmtId="10" fontId="7" fillId="0" borderId="2" xfId="1"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10" xfId="0" applyFont="1" applyFill="1" applyBorder="1" applyAlignment="1">
      <alignment horizontal="left" vertical="center" wrapText="1"/>
    </xf>
    <xf numFmtId="176" fontId="4"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4" fillId="0" borderId="2" xfId="0" applyFont="1" applyFill="1" applyBorder="1" applyAlignment="1">
      <alignment vertical="center" wrapText="1"/>
    </xf>
  </cellXfs>
  <cellStyles count="4">
    <cellStyle name="百分比" xfId="1" builtinId="5"/>
    <cellStyle name="常规" xfId="0" builtinId="0"/>
    <cellStyle name="常规 2" xfId="2"/>
    <cellStyle name="常规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abSelected="1" view="pageBreakPreview" zoomScale="60" zoomScaleNormal="100" workbookViewId="0">
      <selection activeCell="G12" sqref="G12:K12"/>
    </sheetView>
  </sheetViews>
  <sheetFormatPr defaultColWidth="9" defaultRowHeight="14.4" x14ac:dyDescent="0.25"/>
  <cols>
    <col min="1" max="1" width="9.77734375" customWidth="1"/>
    <col min="2" max="2" width="10.6640625" customWidth="1"/>
    <col min="3" max="3" width="10.109375" customWidth="1"/>
    <col min="4" max="4" width="10.44140625" customWidth="1"/>
    <col min="5" max="5" width="13.44140625" customWidth="1"/>
    <col min="6" max="6" width="12.44140625" customWidth="1"/>
    <col min="7" max="7" width="13.5546875" customWidth="1"/>
    <col min="8" max="8" width="7.6640625" customWidth="1"/>
    <col min="9" max="9" width="9.33203125" customWidth="1"/>
    <col min="10" max="10" width="9.44140625" customWidth="1"/>
    <col min="11" max="11" width="20.21875" customWidth="1"/>
    <col min="12" max="12" width="48.44140625" style="2" customWidth="1"/>
  </cols>
  <sheetData>
    <row r="1" spans="1:12" ht="25.2" x14ac:dyDescent="0.25">
      <c r="A1" s="21" t="s">
        <v>0</v>
      </c>
      <c r="B1" s="21"/>
      <c r="C1" s="21"/>
      <c r="D1" s="21"/>
      <c r="E1" s="21"/>
      <c r="F1" s="21"/>
      <c r="G1" s="21"/>
      <c r="H1" s="21"/>
      <c r="I1" s="21"/>
      <c r="J1" s="21"/>
      <c r="K1" s="21"/>
      <c r="L1" s="5"/>
    </row>
    <row r="2" spans="1:12" x14ac:dyDescent="0.25">
      <c r="A2" s="22" t="s">
        <v>119</v>
      </c>
      <c r="B2" s="22"/>
      <c r="C2" s="22"/>
      <c r="D2" s="22"/>
      <c r="E2" s="22"/>
      <c r="F2" s="22"/>
      <c r="G2" s="22"/>
      <c r="H2" s="22"/>
      <c r="I2" s="22"/>
      <c r="J2" s="22"/>
      <c r="K2" s="22"/>
      <c r="L2" s="5"/>
    </row>
    <row r="3" spans="1:12" x14ac:dyDescent="0.25">
      <c r="A3" s="23" t="s">
        <v>1</v>
      </c>
      <c r="B3" s="23"/>
      <c r="C3" s="23" t="s">
        <v>126</v>
      </c>
      <c r="D3" s="23"/>
      <c r="E3" s="23"/>
      <c r="F3" s="23"/>
      <c r="G3" s="23"/>
      <c r="H3" s="23"/>
      <c r="I3" s="23"/>
      <c r="J3" s="23"/>
      <c r="K3" s="23"/>
      <c r="L3" s="5"/>
    </row>
    <row r="4" spans="1:12" x14ac:dyDescent="0.25">
      <c r="A4" s="23" t="s">
        <v>2</v>
      </c>
      <c r="B4" s="23"/>
      <c r="C4" s="23" t="s">
        <v>3</v>
      </c>
      <c r="D4" s="23"/>
      <c r="E4" s="23"/>
      <c r="F4" s="23"/>
      <c r="G4" s="13" t="s">
        <v>4</v>
      </c>
      <c r="H4" s="23" t="s">
        <v>5</v>
      </c>
      <c r="I4" s="23"/>
      <c r="J4" s="23"/>
      <c r="K4" s="23"/>
      <c r="L4" s="5"/>
    </row>
    <row r="5" spans="1:12" x14ac:dyDescent="0.25">
      <c r="A5" s="23" t="s">
        <v>6</v>
      </c>
      <c r="B5" s="23"/>
      <c r="C5" s="23" t="s">
        <v>7</v>
      </c>
      <c r="D5" s="23"/>
      <c r="E5" s="23"/>
      <c r="F5" s="23"/>
      <c r="G5" s="13" t="s">
        <v>8</v>
      </c>
      <c r="H5" s="23" t="s">
        <v>9</v>
      </c>
      <c r="I5" s="23"/>
      <c r="J5" s="23"/>
      <c r="K5" s="23"/>
      <c r="L5" s="5"/>
    </row>
    <row r="6" spans="1:12" ht="13.95" customHeight="1" x14ac:dyDescent="0.25">
      <c r="A6" s="29" t="s">
        <v>10</v>
      </c>
      <c r="B6" s="30"/>
      <c r="C6" s="24"/>
      <c r="D6" s="24"/>
      <c r="E6" s="13" t="s">
        <v>11</v>
      </c>
      <c r="F6" s="13" t="s">
        <v>12</v>
      </c>
      <c r="G6" s="13" t="s">
        <v>13</v>
      </c>
      <c r="H6" s="13" t="s">
        <v>14</v>
      </c>
      <c r="I6" s="23" t="s">
        <v>15</v>
      </c>
      <c r="J6" s="23"/>
      <c r="K6" s="13" t="s">
        <v>16</v>
      </c>
      <c r="L6" s="5"/>
    </row>
    <row r="7" spans="1:12" ht="13.8" x14ac:dyDescent="0.25">
      <c r="A7" s="31"/>
      <c r="B7" s="32"/>
      <c r="C7" s="25" t="s">
        <v>17</v>
      </c>
      <c r="D7" s="25"/>
      <c r="E7" s="12">
        <v>683.5</v>
      </c>
      <c r="F7" s="12">
        <v>683.5</v>
      </c>
      <c r="G7" s="12">
        <v>683.5</v>
      </c>
      <c r="H7" s="13">
        <v>10</v>
      </c>
      <c r="I7" s="26">
        <f>G7/F7</f>
        <v>1</v>
      </c>
      <c r="J7" s="26"/>
      <c r="K7" s="12">
        <f>H7*I7</f>
        <v>10</v>
      </c>
      <c r="L7" s="6"/>
    </row>
    <row r="8" spans="1:12" ht="13.8" x14ac:dyDescent="0.25">
      <c r="A8" s="31"/>
      <c r="B8" s="32"/>
      <c r="C8" s="23" t="s">
        <v>18</v>
      </c>
      <c r="D8" s="23"/>
      <c r="E8" s="12">
        <v>683.5</v>
      </c>
      <c r="F8" s="12">
        <v>683.5</v>
      </c>
      <c r="G8" s="12">
        <v>683.5</v>
      </c>
      <c r="H8" s="13" t="s">
        <v>136</v>
      </c>
      <c r="I8" s="26">
        <f>G8/F8</f>
        <v>1</v>
      </c>
      <c r="J8" s="26"/>
      <c r="K8" s="13" t="s">
        <v>136</v>
      </c>
      <c r="L8" s="7"/>
    </row>
    <row r="9" spans="1:12" x14ac:dyDescent="0.25">
      <c r="A9" s="31"/>
      <c r="B9" s="32"/>
      <c r="C9" s="23" t="s">
        <v>19</v>
      </c>
      <c r="D9" s="23"/>
      <c r="E9" s="12">
        <v>0</v>
      </c>
      <c r="F9" s="12">
        <v>0</v>
      </c>
      <c r="G9" s="12">
        <v>0</v>
      </c>
      <c r="H9" s="13" t="s">
        <v>136</v>
      </c>
      <c r="I9" s="26" t="s">
        <v>120</v>
      </c>
      <c r="J9" s="26"/>
      <c r="K9" s="13" t="s">
        <v>136</v>
      </c>
      <c r="L9" s="5"/>
    </row>
    <row r="10" spans="1:12" x14ac:dyDescent="0.25">
      <c r="A10" s="33"/>
      <c r="B10" s="34"/>
      <c r="C10" s="23" t="s">
        <v>20</v>
      </c>
      <c r="D10" s="23"/>
      <c r="E10" s="12">
        <v>0</v>
      </c>
      <c r="F10" s="12">
        <v>0</v>
      </c>
      <c r="G10" s="12">
        <v>0</v>
      </c>
      <c r="H10" s="13" t="s">
        <v>136</v>
      </c>
      <c r="I10" s="26" t="s">
        <v>120</v>
      </c>
      <c r="J10" s="26"/>
      <c r="K10" s="13" t="s">
        <v>136</v>
      </c>
      <c r="L10" s="5"/>
    </row>
    <row r="11" spans="1:12" x14ac:dyDescent="0.25">
      <c r="A11" s="19" t="s">
        <v>21</v>
      </c>
      <c r="B11" s="19" t="s">
        <v>22</v>
      </c>
      <c r="C11" s="19"/>
      <c r="D11" s="19"/>
      <c r="E11" s="19"/>
      <c r="F11" s="19"/>
      <c r="G11" s="19" t="s">
        <v>23</v>
      </c>
      <c r="H11" s="19"/>
      <c r="I11" s="19"/>
      <c r="J11" s="19"/>
      <c r="K11" s="19"/>
      <c r="L11" s="5"/>
    </row>
    <row r="12" spans="1:12" ht="197.4" customHeight="1" x14ac:dyDescent="0.25">
      <c r="A12" s="19"/>
      <c r="B12" s="41" t="s">
        <v>135</v>
      </c>
      <c r="C12" s="41"/>
      <c r="D12" s="41"/>
      <c r="E12" s="41"/>
      <c r="F12" s="41"/>
      <c r="G12" s="41" t="s">
        <v>133</v>
      </c>
      <c r="H12" s="41"/>
      <c r="I12" s="41"/>
      <c r="J12" s="41"/>
      <c r="K12" s="41"/>
      <c r="L12" s="5"/>
    </row>
    <row r="13" spans="1:12" ht="25.2" customHeight="1" x14ac:dyDescent="0.25">
      <c r="A13" s="18" t="s">
        <v>24</v>
      </c>
      <c r="B13" s="14" t="s">
        <v>25</v>
      </c>
      <c r="C13" s="14" t="s">
        <v>26</v>
      </c>
      <c r="D13" s="19" t="s">
        <v>27</v>
      </c>
      <c r="E13" s="19"/>
      <c r="F13" s="14" t="s">
        <v>28</v>
      </c>
      <c r="G13" s="14" t="s">
        <v>29</v>
      </c>
      <c r="H13" s="16" t="s">
        <v>14</v>
      </c>
      <c r="I13" s="16" t="s">
        <v>16</v>
      </c>
      <c r="J13" s="19" t="s">
        <v>30</v>
      </c>
      <c r="K13" s="19"/>
      <c r="L13" s="8"/>
    </row>
    <row r="14" spans="1:12" ht="28.8" customHeight="1" x14ac:dyDescent="0.25">
      <c r="A14" s="18"/>
      <c r="B14" s="19" t="s">
        <v>31</v>
      </c>
      <c r="C14" s="19" t="s">
        <v>32</v>
      </c>
      <c r="D14" s="28" t="s">
        <v>33</v>
      </c>
      <c r="E14" s="28"/>
      <c r="F14" s="14" t="s">
        <v>34</v>
      </c>
      <c r="G14" s="14" t="s">
        <v>34</v>
      </c>
      <c r="H14" s="3">
        <v>2</v>
      </c>
      <c r="I14" s="37">
        <v>2</v>
      </c>
      <c r="J14" s="27"/>
      <c r="K14" s="27"/>
      <c r="L14" s="9"/>
    </row>
    <row r="15" spans="1:12" ht="27.6" customHeight="1" x14ac:dyDescent="0.25">
      <c r="A15" s="18"/>
      <c r="B15" s="19"/>
      <c r="C15" s="19"/>
      <c r="D15" s="28" t="s">
        <v>35</v>
      </c>
      <c r="E15" s="28"/>
      <c r="F15" s="14" t="s">
        <v>36</v>
      </c>
      <c r="G15" s="14" t="s">
        <v>37</v>
      </c>
      <c r="H15" s="3">
        <v>2</v>
      </c>
      <c r="I15" s="37">
        <v>2</v>
      </c>
      <c r="J15" s="27"/>
      <c r="K15" s="27"/>
      <c r="L15" s="7"/>
    </row>
    <row r="16" spans="1:12" x14ac:dyDescent="0.25">
      <c r="A16" s="18"/>
      <c r="B16" s="19"/>
      <c r="C16" s="19"/>
      <c r="D16" s="28" t="s">
        <v>38</v>
      </c>
      <c r="E16" s="28"/>
      <c r="F16" s="14" t="s">
        <v>39</v>
      </c>
      <c r="G16" s="14" t="s">
        <v>39</v>
      </c>
      <c r="H16" s="3">
        <v>2</v>
      </c>
      <c r="I16" s="37">
        <v>2</v>
      </c>
      <c r="J16" s="27"/>
      <c r="K16" s="27"/>
      <c r="L16" s="5"/>
    </row>
    <row r="17" spans="1:12" ht="31.8" customHeight="1" x14ac:dyDescent="0.25">
      <c r="A17" s="18"/>
      <c r="B17" s="19"/>
      <c r="C17" s="19"/>
      <c r="D17" s="28" t="s">
        <v>40</v>
      </c>
      <c r="E17" s="28"/>
      <c r="F17" s="14" t="s">
        <v>41</v>
      </c>
      <c r="G17" s="14" t="s">
        <v>41</v>
      </c>
      <c r="H17" s="3">
        <v>1</v>
      </c>
      <c r="I17" s="37">
        <v>1</v>
      </c>
      <c r="J17" s="27"/>
      <c r="K17" s="27"/>
      <c r="L17" s="5"/>
    </row>
    <row r="18" spans="1:12" ht="37.950000000000003" customHeight="1" x14ac:dyDescent="0.25">
      <c r="A18" s="18"/>
      <c r="B18" s="19"/>
      <c r="C18" s="19"/>
      <c r="D18" s="28" t="s">
        <v>42</v>
      </c>
      <c r="E18" s="28"/>
      <c r="F18" s="14" t="s">
        <v>43</v>
      </c>
      <c r="G18" s="14" t="s">
        <v>43</v>
      </c>
      <c r="H18" s="3">
        <v>2</v>
      </c>
      <c r="I18" s="37">
        <v>2</v>
      </c>
      <c r="J18" s="27"/>
      <c r="K18" s="27"/>
      <c r="L18" s="5"/>
    </row>
    <row r="19" spans="1:12" ht="31.05" customHeight="1" x14ac:dyDescent="0.25">
      <c r="A19" s="18" t="s">
        <v>134</v>
      </c>
      <c r="B19" s="18" t="s">
        <v>134</v>
      </c>
      <c r="C19" s="18" t="s">
        <v>134</v>
      </c>
      <c r="D19" s="28" t="s">
        <v>44</v>
      </c>
      <c r="E19" s="28"/>
      <c r="F19" s="14" t="s">
        <v>45</v>
      </c>
      <c r="G19" s="14" t="s">
        <v>45</v>
      </c>
      <c r="H19" s="3">
        <v>2</v>
      </c>
      <c r="I19" s="37">
        <v>2</v>
      </c>
      <c r="J19" s="27"/>
      <c r="K19" s="27"/>
      <c r="L19" s="5"/>
    </row>
    <row r="20" spans="1:12" x14ac:dyDescent="0.25">
      <c r="A20" s="18"/>
      <c r="B20" s="18"/>
      <c r="C20" s="18"/>
      <c r="D20" s="28" t="s">
        <v>46</v>
      </c>
      <c r="E20" s="28"/>
      <c r="F20" s="14" t="s">
        <v>41</v>
      </c>
      <c r="G20" s="14" t="s">
        <v>41</v>
      </c>
      <c r="H20" s="3">
        <v>1</v>
      </c>
      <c r="I20" s="37">
        <v>1</v>
      </c>
      <c r="J20" s="27"/>
      <c r="K20" s="27"/>
      <c r="L20" s="5"/>
    </row>
    <row r="21" spans="1:12" ht="27" customHeight="1" x14ac:dyDescent="0.25">
      <c r="A21" s="18"/>
      <c r="B21" s="18"/>
      <c r="C21" s="18"/>
      <c r="D21" s="28" t="s">
        <v>47</v>
      </c>
      <c r="E21" s="28"/>
      <c r="F21" s="14" t="s">
        <v>48</v>
      </c>
      <c r="G21" s="14" t="s">
        <v>48</v>
      </c>
      <c r="H21" s="3">
        <v>1</v>
      </c>
      <c r="I21" s="37">
        <v>1</v>
      </c>
      <c r="J21" s="27"/>
      <c r="K21" s="27"/>
      <c r="L21" s="5"/>
    </row>
    <row r="22" spans="1:12" x14ac:dyDescent="0.25">
      <c r="A22" s="18"/>
      <c r="B22" s="18"/>
      <c r="C22" s="18"/>
      <c r="D22" s="28" t="s">
        <v>49</v>
      </c>
      <c r="E22" s="28"/>
      <c r="F22" s="14" t="s">
        <v>50</v>
      </c>
      <c r="G22" s="14" t="s">
        <v>50</v>
      </c>
      <c r="H22" s="3">
        <v>1</v>
      </c>
      <c r="I22" s="37">
        <v>1</v>
      </c>
      <c r="J22" s="27"/>
      <c r="K22" s="27"/>
      <c r="L22" s="5"/>
    </row>
    <row r="23" spans="1:12" ht="33" customHeight="1" x14ac:dyDescent="0.25">
      <c r="A23" s="18"/>
      <c r="B23" s="18"/>
      <c r="C23" s="18"/>
      <c r="D23" s="28" t="s">
        <v>51</v>
      </c>
      <c r="E23" s="28"/>
      <c r="F23" s="14" t="s">
        <v>36</v>
      </c>
      <c r="G23" s="14" t="s">
        <v>36</v>
      </c>
      <c r="H23" s="3">
        <v>2</v>
      </c>
      <c r="I23" s="37">
        <v>2</v>
      </c>
      <c r="J23" s="27"/>
      <c r="K23" s="27"/>
      <c r="L23" s="5"/>
    </row>
    <row r="24" spans="1:12" ht="30" customHeight="1" x14ac:dyDescent="0.25">
      <c r="A24" s="18"/>
      <c r="B24" s="18"/>
      <c r="C24" s="18"/>
      <c r="D24" s="28" t="s">
        <v>52</v>
      </c>
      <c r="E24" s="28"/>
      <c r="F24" s="14" t="s">
        <v>48</v>
      </c>
      <c r="G24" s="14" t="s">
        <v>48</v>
      </c>
      <c r="H24" s="3">
        <v>2</v>
      </c>
      <c r="I24" s="37">
        <v>2</v>
      </c>
      <c r="J24" s="27"/>
      <c r="K24" s="27"/>
      <c r="L24" s="5"/>
    </row>
    <row r="25" spans="1:12" ht="29.4" customHeight="1" x14ac:dyDescent="0.25">
      <c r="A25" s="18"/>
      <c r="B25" s="18"/>
      <c r="C25" s="18"/>
      <c r="D25" s="28" t="s">
        <v>53</v>
      </c>
      <c r="E25" s="28"/>
      <c r="F25" s="14" t="s">
        <v>54</v>
      </c>
      <c r="G25" s="14" t="s">
        <v>54</v>
      </c>
      <c r="H25" s="3">
        <v>2</v>
      </c>
      <c r="I25" s="37">
        <v>2</v>
      </c>
      <c r="J25" s="27"/>
      <c r="K25" s="27"/>
      <c r="L25" s="5"/>
    </row>
    <row r="26" spans="1:12" ht="28.2" customHeight="1" x14ac:dyDescent="0.25">
      <c r="A26" s="18"/>
      <c r="B26" s="18"/>
      <c r="C26" s="19" t="s">
        <v>55</v>
      </c>
      <c r="D26" s="28" t="s">
        <v>56</v>
      </c>
      <c r="E26" s="28"/>
      <c r="F26" s="4" t="s">
        <v>57</v>
      </c>
      <c r="G26" s="4">
        <v>0.90300000000000002</v>
      </c>
      <c r="H26" s="3">
        <v>3</v>
      </c>
      <c r="I26" s="37">
        <v>3</v>
      </c>
      <c r="J26" s="27"/>
      <c r="K26" s="27"/>
      <c r="L26" s="9"/>
    </row>
    <row r="27" spans="1:12" ht="22.8" customHeight="1" x14ac:dyDescent="0.25">
      <c r="A27" s="18"/>
      <c r="B27" s="18"/>
      <c r="C27" s="19"/>
      <c r="D27" s="28" t="s">
        <v>58</v>
      </c>
      <c r="E27" s="28"/>
      <c r="F27" s="4" t="s">
        <v>57</v>
      </c>
      <c r="G27" s="4">
        <v>1</v>
      </c>
      <c r="H27" s="3">
        <v>3</v>
      </c>
      <c r="I27" s="37">
        <v>3</v>
      </c>
      <c r="J27" s="27"/>
      <c r="K27" s="27"/>
      <c r="L27" s="5"/>
    </row>
    <row r="28" spans="1:12" ht="24.6" customHeight="1" x14ac:dyDescent="0.25">
      <c r="A28" s="18"/>
      <c r="B28" s="18"/>
      <c r="C28" s="19"/>
      <c r="D28" s="28" t="s">
        <v>59</v>
      </c>
      <c r="E28" s="28"/>
      <c r="F28" s="4" t="s">
        <v>57</v>
      </c>
      <c r="G28" s="4">
        <v>1</v>
      </c>
      <c r="H28" s="3">
        <v>3</v>
      </c>
      <c r="I28" s="37">
        <v>3</v>
      </c>
      <c r="J28" s="27"/>
      <c r="K28" s="27"/>
      <c r="L28" s="5"/>
    </row>
    <row r="29" spans="1:12" ht="24" customHeight="1" x14ac:dyDescent="0.25">
      <c r="A29" s="18"/>
      <c r="B29" s="18"/>
      <c r="C29" s="19"/>
      <c r="D29" s="28" t="s">
        <v>127</v>
      </c>
      <c r="E29" s="28"/>
      <c r="F29" s="4" t="s">
        <v>60</v>
      </c>
      <c r="G29" s="4">
        <v>0.63</v>
      </c>
      <c r="H29" s="3">
        <v>3</v>
      </c>
      <c r="I29" s="37">
        <v>3</v>
      </c>
      <c r="J29" s="27"/>
      <c r="K29" s="27"/>
      <c r="L29" s="5"/>
    </row>
    <row r="30" spans="1:12" ht="24" customHeight="1" x14ac:dyDescent="0.25">
      <c r="A30" s="18"/>
      <c r="B30" s="18"/>
      <c r="C30" s="19"/>
      <c r="D30" s="28" t="s">
        <v>61</v>
      </c>
      <c r="E30" s="28"/>
      <c r="F30" s="4" t="s">
        <v>57</v>
      </c>
      <c r="G30" s="4">
        <v>1</v>
      </c>
      <c r="H30" s="3">
        <v>2</v>
      </c>
      <c r="I30" s="37">
        <v>2</v>
      </c>
      <c r="J30" s="27"/>
      <c r="K30" s="27"/>
      <c r="L30" s="5"/>
    </row>
    <row r="31" spans="1:12" ht="24.6" customHeight="1" x14ac:dyDescent="0.25">
      <c r="A31" s="18"/>
      <c r="B31" s="18"/>
      <c r="C31" s="19" t="s">
        <v>62</v>
      </c>
      <c r="D31" s="28" t="s">
        <v>63</v>
      </c>
      <c r="E31" s="28"/>
      <c r="F31" s="14" t="s">
        <v>64</v>
      </c>
      <c r="G31" s="15" t="s">
        <v>121</v>
      </c>
      <c r="H31" s="3">
        <v>2</v>
      </c>
      <c r="I31" s="37">
        <v>2</v>
      </c>
      <c r="J31" s="27"/>
      <c r="K31" s="27"/>
      <c r="L31" s="7"/>
    </row>
    <row r="32" spans="1:12" x14ac:dyDescent="0.25">
      <c r="A32" s="18"/>
      <c r="B32" s="18"/>
      <c r="C32" s="19"/>
      <c r="D32" s="28" t="s">
        <v>65</v>
      </c>
      <c r="E32" s="28"/>
      <c r="F32" s="14" t="s">
        <v>66</v>
      </c>
      <c r="G32" s="15" t="s">
        <v>122</v>
      </c>
      <c r="H32" s="3">
        <v>2</v>
      </c>
      <c r="I32" s="37">
        <v>2</v>
      </c>
      <c r="J32" s="27"/>
      <c r="K32" s="27"/>
      <c r="L32" s="5"/>
    </row>
    <row r="33" spans="1:12" ht="31.95" customHeight="1" x14ac:dyDescent="0.25">
      <c r="A33" s="18"/>
      <c r="B33" s="18"/>
      <c r="C33" s="19"/>
      <c r="D33" s="28" t="s">
        <v>67</v>
      </c>
      <c r="E33" s="28"/>
      <c r="F33" s="14" t="s">
        <v>68</v>
      </c>
      <c r="G33" s="15" t="s">
        <v>122</v>
      </c>
      <c r="H33" s="3">
        <v>1</v>
      </c>
      <c r="I33" s="37">
        <v>1</v>
      </c>
      <c r="J33" s="27"/>
      <c r="K33" s="27"/>
      <c r="L33" s="5"/>
    </row>
    <row r="34" spans="1:12" x14ac:dyDescent="0.25">
      <c r="A34" s="18"/>
      <c r="B34" s="18"/>
      <c r="C34" s="19"/>
      <c r="D34" s="28" t="s">
        <v>69</v>
      </c>
      <c r="E34" s="28"/>
      <c r="F34" s="14" t="s">
        <v>70</v>
      </c>
      <c r="G34" s="14" t="s">
        <v>71</v>
      </c>
      <c r="H34" s="3">
        <v>1</v>
      </c>
      <c r="I34" s="37">
        <v>1</v>
      </c>
      <c r="J34" s="27"/>
      <c r="K34" s="27"/>
      <c r="L34" s="5"/>
    </row>
    <row r="35" spans="1:12" ht="61.2" customHeight="1" x14ac:dyDescent="0.25">
      <c r="A35" s="18"/>
      <c r="B35" s="18"/>
      <c r="C35" s="19"/>
      <c r="D35" s="28" t="s">
        <v>72</v>
      </c>
      <c r="E35" s="28"/>
      <c r="F35" s="14" t="s">
        <v>73</v>
      </c>
      <c r="G35" s="15" t="s">
        <v>74</v>
      </c>
      <c r="H35" s="3">
        <v>1</v>
      </c>
      <c r="I35" s="37">
        <v>0</v>
      </c>
      <c r="J35" s="27" t="s">
        <v>123</v>
      </c>
      <c r="K35" s="27"/>
      <c r="L35" s="5"/>
    </row>
    <row r="36" spans="1:12" ht="31.95" customHeight="1" x14ac:dyDescent="0.25">
      <c r="A36" s="18"/>
      <c r="B36" s="18"/>
      <c r="C36" s="19"/>
      <c r="D36" s="28" t="s">
        <v>75</v>
      </c>
      <c r="E36" s="28"/>
      <c r="F36" s="14" t="s">
        <v>76</v>
      </c>
      <c r="G36" s="14" t="s">
        <v>77</v>
      </c>
      <c r="H36" s="3">
        <v>1</v>
      </c>
      <c r="I36" s="37">
        <v>1</v>
      </c>
      <c r="J36" s="27"/>
      <c r="K36" s="27"/>
      <c r="L36" s="5"/>
    </row>
    <row r="37" spans="1:12" ht="46.95" customHeight="1" x14ac:dyDescent="0.25">
      <c r="A37" s="18"/>
      <c r="B37" s="18"/>
      <c r="C37" s="14" t="s">
        <v>78</v>
      </c>
      <c r="D37" s="28" t="s">
        <v>79</v>
      </c>
      <c r="E37" s="28"/>
      <c r="F37" s="14" t="s">
        <v>80</v>
      </c>
      <c r="G37" s="14" t="s">
        <v>81</v>
      </c>
      <c r="H37" s="3">
        <v>2</v>
      </c>
      <c r="I37" s="37">
        <v>2</v>
      </c>
      <c r="J37" s="27"/>
      <c r="K37" s="27"/>
      <c r="L37" s="7"/>
    </row>
    <row r="38" spans="1:12" ht="37.049999999999997" customHeight="1" x14ac:dyDescent="0.25">
      <c r="A38" s="20"/>
      <c r="B38" s="18" t="s">
        <v>134</v>
      </c>
      <c r="C38" s="18" t="s">
        <v>134</v>
      </c>
      <c r="D38" s="28" t="s">
        <v>82</v>
      </c>
      <c r="E38" s="28"/>
      <c r="F38" s="14" t="s">
        <v>83</v>
      </c>
      <c r="G38" s="14" t="s">
        <v>84</v>
      </c>
      <c r="H38" s="3">
        <v>1</v>
      </c>
      <c r="I38" s="37">
        <v>1</v>
      </c>
      <c r="J38" s="27"/>
      <c r="K38" s="27"/>
      <c r="L38" s="5"/>
    </row>
    <row r="39" spans="1:12" ht="25.05" customHeight="1" x14ac:dyDescent="0.25">
      <c r="A39" s="20"/>
      <c r="B39" s="18"/>
      <c r="C39" s="18"/>
      <c r="D39" s="28" t="s">
        <v>85</v>
      </c>
      <c r="E39" s="28"/>
      <c r="F39" s="14" t="s">
        <v>86</v>
      </c>
      <c r="G39" s="14" t="s">
        <v>87</v>
      </c>
      <c r="H39" s="3">
        <v>2</v>
      </c>
      <c r="I39" s="37">
        <v>2</v>
      </c>
      <c r="J39" s="27"/>
      <c r="K39" s="27"/>
      <c r="L39" s="5"/>
    </row>
    <row r="40" spans="1:12" x14ac:dyDescent="0.25">
      <c r="A40" s="20"/>
      <c r="B40" s="18"/>
      <c r="C40" s="18"/>
      <c r="D40" s="28" t="s">
        <v>88</v>
      </c>
      <c r="E40" s="28"/>
      <c r="F40" s="14" t="s">
        <v>89</v>
      </c>
      <c r="G40" s="14" t="s">
        <v>124</v>
      </c>
      <c r="H40" s="3">
        <v>2</v>
      </c>
      <c r="I40" s="37">
        <v>2</v>
      </c>
      <c r="J40" s="27"/>
      <c r="K40" s="27"/>
      <c r="L40" s="5"/>
    </row>
    <row r="41" spans="1:12" ht="66" customHeight="1" x14ac:dyDescent="0.25">
      <c r="A41" s="20"/>
      <c r="B41" s="18"/>
      <c r="C41" s="18"/>
      <c r="D41" s="28" t="s">
        <v>90</v>
      </c>
      <c r="E41" s="28"/>
      <c r="F41" s="14" t="s">
        <v>91</v>
      </c>
      <c r="G41" s="14" t="s">
        <v>125</v>
      </c>
      <c r="H41" s="3">
        <v>1</v>
      </c>
      <c r="I41" s="12">
        <v>1</v>
      </c>
      <c r="J41" s="39"/>
      <c r="K41" s="39"/>
      <c r="L41" s="5"/>
    </row>
    <row r="42" spans="1:12" ht="54.6" customHeight="1" x14ac:dyDescent="0.25">
      <c r="A42" s="20"/>
      <c r="B42" s="19" t="s">
        <v>92</v>
      </c>
      <c r="C42" s="19" t="s">
        <v>93</v>
      </c>
      <c r="D42" s="28" t="s">
        <v>94</v>
      </c>
      <c r="E42" s="28"/>
      <c r="F42" s="14" t="s">
        <v>95</v>
      </c>
      <c r="G42" s="14" t="s">
        <v>96</v>
      </c>
      <c r="H42" s="3">
        <v>5</v>
      </c>
      <c r="I42" s="37">
        <v>3</v>
      </c>
      <c r="J42" s="27" t="s">
        <v>131</v>
      </c>
      <c r="K42" s="27"/>
      <c r="L42" s="5"/>
    </row>
    <row r="43" spans="1:12" ht="65.400000000000006" customHeight="1" x14ac:dyDescent="0.25">
      <c r="A43" s="20"/>
      <c r="B43" s="19"/>
      <c r="C43" s="19"/>
      <c r="D43" s="28" t="s">
        <v>97</v>
      </c>
      <c r="E43" s="28"/>
      <c r="F43" s="14" t="s">
        <v>98</v>
      </c>
      <c r="G43" s="14" t="s">
        <v>99</v>
      </c>
      <c r="H43" s="3">
        <v>5</v>
      </c>
      <c r="I43" s="37">
        <v>3</v>
      </c>
      <c r="J43" s="27" t="s">
        <v>130</v>
      </c>
      <c r="K43" s="27"/>
      <c r="L43" s="5"/>
    </row>
    <row r="44" spans="1:12" ht="43.05" customHeight="1" x14ac:dyDescent="0.25">
      <c r="A44" s="20"/>
      <c r="B44" s="19"/>
      <c r="C44" s="19"/>
      <c r="D44" s="28" t="s">
        <v>100</v>
      </c>
      <c r="E44" s="28"/>
      <c r="F44" s="14" t="s">
        <v>101</v>
      </c>
      <c r="G44" s="4">
        <v>0.1</v>
      </c>
      <c r="H44" s="3">
        <v>5</v>
      </c>
      <c r="I44" s="37">
        <v>5</v>
      </c>
      <c r="J44" s="27"/>
      <c r="K44" s="27"/>
      <c r="L44" s="5"/>
    </row>
    <row r="45" spans="1:12" ht="42.6" customHeight="1" x14ac:dyDescent="0.25">
      <c r="A45" s="20"/>
      <c r="B45" s="19"/>
      <c r="C45" s="19"/>
      <c r="D45" s="28" t="s">
        <v>102</v>
      </c>
      <c r="E45" s="28"/>
      <c r="F45" s="14" t="s">
        <v>103</v>
      </c>
      <c r="G45" s="14" t="s">
        <v>104</v>
      </c>
      <c r="H45" s="3">
        <v>5</v>
      </c>
      <c r="I45" s="37">
        <v>3</v>
      </c>
      <c r="J45" s="27" t="s">
        <v>132</v>
      </c>
      <c r="K45" s="27"/>
      <c r="L45" s="5"/>
    </row>
    <row r="46" spans="1:12" ht="66" customHeight="1" x14ac:dyDescent="0.25">
      <c r="A46" s="20"/>
      <c r="B46" s="19"/>
      <c r="C46" s="19"/>
      <c r="D46" s="28" t="s">
        <v>105</v>
      </c>
      <c r="E46" s="28"/>
      <c r="F46" s="14" t="s">
        <v>106</v>
      </c>
      <c r="G46" s="14" t="s">
        <v>107</v>
      </c>
      <c r="H46" s="3">
        <v>5</v>
      </c>
      <c r="I46" s="37">
        <v>3</v>
      </c>
      <c r="J46" s="27" t="s">
        <v>129</v>
      </c>
      <c r="K46" s="27"/>
      <c r="L46" s="5"/>
    </row>
    <row r="47" spans="1:12" ht="90" customHeight="1" x14ac:dyDescent="0.25">
      <c r="A47" s="20"/>
      <c r="B47" s="19"/>
      <c r="C47" s="19"/>
      <c r="D47" s="28" t="s">
        <v>108</v>
      </c>
      <c r="E47" s="28"/>
      <c r="F47" s="14" t="s">
        <v>109</v>
      </c>
      <c r="G47" s="14" t="s">
        <v>110</v>
      </c>
      <c r="H47" s="3">
        <v>5</v>
      </c>
      <c r="I47" s="37">
        <v>3</v>
      </c>
      <c r="J47" s="27" t="s">
        <v>128</v>
      </c>
      <c r="K47" s="27"/>
      <c r="L47" s="5"/>
    </row>
    <row r="48" spans="1:12" ht="43.2" customHeight="1" x14ac:dyDescent="0.25">
      <c r="A48" s="18" t="s">
        <v>134</v>
      </c>
      <c r="B48" s="19" t="s">
        <v>111</v>
      </c>
      <c r="C48" s="19" t="s">
        <v>112</v>
      </c>
      <c r="D48" s="28" t="s">
        <v>113</v>
      </c>
      <c r="E48" s="28"/>
      <c r="F48" s="14" t="s">
        <v>57</v>
      </c>
      <c r="G48" s="4">
        <v>0.93</v>
      </c>
      <c r="H48" s="3">
        <v>3</v>
      </c>
      <c r="I48" s="37">
        <v>3</v>
      </c>
      <c r="J48" s="27"/>
      <c r="K48" s="27"/>
      <c r="L48" s="10"/>
    </row>
    <row r="49" spans="1:12" ht="37.950000000000003" customHeight="1" x14ac:dyDescent="0.25">
      <c r="A49" s="18"/>
      <c r="B49" s="19"/>
      <c r="C49" s="19"/>
      <c r="D49" s="28" t="s">
        <v>114</v>
      </c>
      <c r="E49" s="28"/>
      <c r="F49" s="14" t="s">
        <v>57</v>
      </c>
      <c r="G49" s="4">
        <v>0.95</v>
      </c>
      <c r="H49" s="3">
        <v>3</v>
      </c>
      <c r="I49" s="37">
        <v>3</v>
      </c>
      <c r="J49" s="27"/>
      <c r="K49" s="27"/>
      <c r="L49" s="5"/>
    </row>
    <row r="50" spans="1:12" ht="19.05" customHeight="1" x14ac:dyDescent="0.25">
      <c r="A50" s="18"/>
      <c r="B50" s="19"/>
      <c r="C50" s="19"/>
      <c r="D50" s="28" t="s">
        <v>115</v>
      </c>
      <c r="E50" s="28"/>
      <c r="F50" s="14" t="s">
        <v>57</v>
      </c>
      <c r="G50" s="4">
        <v>1</v>
      </c>
      <c r="H50" s="3">
        <v>2</v>
      </c>
      <c r="I50" s="37">
        <v>2</v>
      </c>
      <c r="J50" s="27"/>
      <c r="K50" s="27"/>
      <c r="L50" s="5"/>
    </row>
    <row r="51" spans="1:12" ht="25.95" customHeight="1" x14ac:dyDescent="0.25">
      <c r="A51" s="18"/>
      <c r="B51" s="19"/>
      <c r="C51" s="19"/>
      <c r="D51" s="28" t="s">
        <v>116</v>
      </c>
      <c r="E51" s="28"/>
      <c r="F51" s="14" t="s">
        <v>57</v>
      </c>
      <c r="G51" s="4">
        <v>1</v>
      </c>
      <c r="H51" s="3">
        <v>2</v>
      </c>
      <c r="I51" s="37">
        <v>2</v>
      </c>
      <c r="J51" s="27"/>
      <c r="K51" s="27"/>
      <c r="L51" s="5"/>
    </row>
    <row r="52" spans="1:12" s="1" customFormat="1" x14ac:dyDescent="0.25">
      <c r="A52" s="35" t="s">
        <v>117</v>
      </c>
      <c r="B52" s="35"/>
      <c r="C52" s="35"/>
      <c r="D52" s="35"/>
      <c r="E52" s="35"/>
      <c r="F52" s="35"/>
      <c r="G52" s="35"/>
      <c r="H52" s="17">
        <f>SUM(H14:H51,H7)</f>
        <v>100</v>
      </c>
      <c r="I52" s="38">
        <f>SUM(I14:I51)+K7</f>
        <v>89</v>
      </c>
      <c r="J52" s="40"/>
      <c r="K52" s="40"/>
      <c r="L52" s="11"/>
    </row>
    <row r="53" spans="1:12" ht="108" customHeight="1" x14ac:dyDescent="0.25">
      <c r="A53" s="36" t="s">
        <v>118</v>
      </c>
      <c r="B53" s="36"/>
      <c r="C53" s="36"/>
      <c r="D53" s="36"/>
      <c r="E53" s="36"/>
      <c r="F53" s="36"/>
      <c r="G53" s="36"/>
      <c r="H53" s="36"/>
      <c r="I53" s="36"/>
      <c r="J53" s="36"/>
      <c r="K53" s="36"/>
      <c r="L53" s="5"/>
    </row>
  </sheetData>
  <mergeCells count="123">
    <mergeCell ref="A6:B10"/>
    <mergeCell ref="D51:E51"/>
    <mergeCell ref="J51:K51"/>
    <mergeCell ref="A52:G52"/>
    <mergeCell ref="J52:K52"/>
    <mergeCell ref="A53:K53"/>
    <mergeCell ref="A11:A12"/>
    <mergeCell ref="B42:B47"/>
    <mergeCell ref="B48:B51"/>
    <mergeCell ref="C26:C30"/>
    <mergeCell ref="C31:C36"/>
    <mergeCell ref="C42:C47"/>
    <mergeCell ref="C48:C51"/>
    <mergeCell ref="D46:E46"/>
    <mergeCell ref="J46:K46"/>
    <mergeCell ref="D47:E47"/>
    <mergeCell ref="J47:K47"/>
    <mergeCell ref="D48:E48"/>
    <mergeCell ref="J48:K48"/>
    <mergeCell ref="D49:E49"/>
    <mergeCell ref="J49:K49"/>
    <mergeCell ref="D50:E50"/>
    <mergeCell ref="J50:K50"/>
    <mergeCell ref="D41:E41"/>
    <mergeCell ref="J41:K41"/>
    <mergeCell ref="D42:E42"/>
    <mergeCell ref="J42:K42"/>
    <mergeCell ref="D43:E43"/>
    <mergeCell ref="J43:K43"/>
    <mergeCell ref="D44:E44"/>
    <mergeCell ref="J44:K44"/>
    <mergeCell ref="D45:E45"/>
    <mergeCell ref="J45:K45"/>
    <mergeCell ref="D36:E36"/>
    <mergeCell ref="J36:K36"/>
    <mergeCell ref="D37:E37"/>
    <mergeCell ref="J37:K37"/>
    <mergeCell ref="D38:E38"/>
    <mergeCell ref="J38:K38"/>
    <mergeCell ref="D39:E39"/>
    <mergeCell ref="J39:K39"/>
    <mergeCell ref="D40:E40"/>
    <mergeCell ref="J40:K40"/>
    <mergeCell ref="D31:E31"/>
    <mergeCell ref="J31:K31"/>
    <mergeCell ref="D32:E32"/>
    <mergeCell ref="J32:K32"/>
    <mergeCell ref="D33:E33"/>
    <mergeCell ref="J33:K33"/>
    <mergeCell ref="D34:E34"/>
    <mergeCell ref="J34:K34"/>
    <mergeCell ref="D35:E35"/>
    <mergeCell ref="J35:K35"/>
    <mergeCell ref="D26:E26"/>
    <mergeCell ref="J26:K26"/>
    <mergeCell ref="D27:E27"/>
    <mergeCell ref="J27:K27"/>
    <mergeCell ref="D28:E28"/>
    <mergeCell ref="J28:K28"/>
    <mergeCell ref="D29:E29"/>
    <mergeCell ref="J29:K29"/>
    <mergeCell ref="D30:E30"/>
    <mergeCell ref="J30:K30"/>
    <mergeCell ref="D21:E21"/>
    <mergeCell ref="J21:K21"/>
    <mergeCell ref="D22:E22"/>
    <mergeCell ref="J22:K22"/>
    <mergeCell ref="D23:E23"/>
    <mergeCell ref="J23:K23"/>
    <mergeCell ref="D24:E24"/>
    <mergeCell ref="J24:K24"/>
    <mergeCell ref="D25:E25"/>
    <mergeCell ref="J25:K25"/>
    <mergeCell ref="D16:E16"/>
    <mergeCell ref="J16:K16"/>
    <mergeCell ref="D17:E17"/>
    <mergeCell ref="J17:K17"/>
    <mergeCell ref="D18:E18"/>
    <mergeCell ref="J18:K18"/>
    <mergeCell ref="D19:E19"/>
    <mergeCell ref="J19:K19"/>
    <mergeCell ref="D20:E20"/>
    <mergeCell ref="J20:K20"/>
    <mergeCell ref="B11:F11"/>
    <mergeCell ref="G11:K11"/>
    <mergeCell ref="B12:F12"/>
    <mergeCell ref="G12:K12"/>
    <mergeCell ref="D13:E13"/>
    <mergeCell ref="J13:K13"/>
    <mergeCell ref="D14:E14"/>
    <mergeCell ref="J14:K14"/>
    <mergeCell ref="D15:E15"/>
    <mergeCell ref="J15:K15"/>
    <mergeCell ref="C6:D6"/>
    <mergeCell ref="I6:J6"/>
    <mergeCell ref="C7:D7"/>
    <mergeCell ref="I7:J7"/>
    <mergeCell ref="C8:D8"/>
    <mergeCell ref="I8:J8"/>
    <mergeCell ref="C9:D9"/>
    <mergeCell ref="I9:J9"/>
    <mergeCell ref="C10:D10"/>
    <mergeCell ref="I10:J10"/>
    <mergeCell ref="A1:K1"/>
    <mergeCell ref="A2:K2"/>
    <mergeCell ref="A3:B3"/>
    <mergeCell ref="C3:K3"/>
    <mergeCell ref="A4:B4"/>
    <mergeCell ref="C4:F4"/>
    <mergeCell ref="H4:K4"/>
    <mergeCell ref="A5:B5"/>
    <mergeCell ref="C5:F5"/>
    <mergeCell ref="H5:K5"/>
    <mergeCell ref="A48:A51"/>
    <mergeCell ref="A13:A18"/>
    <mergeCell ref="B14:B18"/>
    <mergeCell ref="C14:C18"/>
    <mergeCell ref="A19:A37"/>
    <mergeCell ref="B19:B37"/>
    <mergeCell ref="C19:C25"/>
    <mergeCell ref="C38:C41"/>
    <mergeCell ref="B38:B41"/>
    <mergeCell ref="A38:A47"/>
  </mergeCells>
  <phoneticPr fontId="1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mxy</cp:lastModifiedBy>
  <cp:lastPrinted>2023-05-26T08:48:55Z</cp:lastPrinted>
  <dcterms:created xsi:type="dcterms:W3CDTF">2021-04-14T03:24:00Z</dcterms:created>
  <dcterms:modified xsi:type="dcterms:W3CDTF">2023-06-01T06:55:17Z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052482180C56408B9F69A7659C7D3BDE_13</vt:lpwstr>
  </property>
  <property fmtid="{D5CDD505-2E9C-101B-9397-08002B2CF9AE}" pid="3" name="KSOProductBuildVer">
    <vt:lpwstr>2052-11.1.0.14309</vt:lpwstr>
  </property>
</Properties>
</file>