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F:\！！【当前工作】\09 科协自评\我的自评\！！定稿\创新服务中心\"/>
    </mc:Choice>
  </mc:AlternateContent>
  <bookViews>
    <workbookView xWindow="0" yWindow="0" windowWidth="28800" windowHeight="12540"/>
  </bookViews>
  <sheets>
    <sheet name="绩效自评表" sheetId="2" r:id="rId1"/>
  </sheets>
  <definedNames>
    <definedName name="_xlnm.Print_Area" localSheetId="0">绩效自评表!$A$1:$K$46</definedName>
  </definedNames>
  <calcPr calcId="162913"/>
</workbook>
</file>

<file path=xl/calcChain.xml><?xml version="1.0" encoding="utf-8"?>
<calcChain xmlns="http://schemas.openxmlformats.org/spreadsheetml/2006/main">
  <c r="I46" i="2" l="1"/>
  <c r="H46" i="2"/>
  <c r="I8" i="2"/>
  <c r="I7" i="2"/>
</calcChain>
</file>

<file path=xl/sharedStrings.xml><?xml version="1.0" encoding="utf-8"?>
<sst xmlns="http://schemas.openxmlformats.org/spreadsheetml/2006/main" count="159" uniqueCount="139">
  <si>
    <t>项目支出绩效自评表</t>
  </si>
  <si>
    <t>项目名称</t>
  </si>
  <si>
    <t>基层组织创新发展服务行动</t>
  </si>
  <si>
    <t>主管部门</t>
  </si>
  <si>
    <t>北京市科学技术协会</t>
  </si>
  <si>
    <t>实施单位</t>
  </si>
  <si>
    <t>北京市科学技术协会创新服务中心</t>
  </si>
  <si>
    <t>项目负责人</t>
  </si>
  <si>
    <t>王妮娜</t>
  </si>
  <si>
    <t>联系电话</t>
  </si>
  <si>
    <t>010-67235946</t>
  </si>
  <si>
    <t>项目资金（万元）</t>
  </si>
  <si>
    <t>年初预算数</t>
  </si>
  <si>
    <t>全年预算数</t>
  </si>
  <si>
    <t>全年执行数</t>
  </si>
  <si>
    <t>分值</t>
  </si>
  <si>
    <t>执行率</t>
  </si>
  <si>
    <t>得分</t>
  </si>
  <si>
    <t>年度资金总额</t>
  </si>
  <si>
    <t>其中：当年财政拨款</t>
  </si>
  <si>
    <t xml:space="preserve">      上年结转资金</t>
  </si>
  <si>
    <t xml:space="preserve">  其他资金</t>
  </si>
  <si>
    <t>年度总体目标</t>
  </si>
  <si>
    <t>预期目标</t>
  </si>
  <si>
    <t>实际完成情况</t>
  </si>
  <si>
    <t>年度目标：
1.通过创新驱动工程，支持10家院士专家服务中心创新基地建设工作，为对应区域科技工作者、创新企业提供支撑；开展企业创新联合体建设工作，年内新建25家左右企业创新联合体，配置各类创新要素资源至创新联合体企业，促进企业提升自主创新能力；完善企业创新服务平台功能，保障有关工作的信息化手段实施；
 2.通过实施企业科协组织及能力建设项目，积极推动企业科协的建立，为各级企业提供交流研讨平台。引领科协组织赋能；制度赋能理念与院士专家工作站服务工作相结合，进一步推动工作站标准化、规范化建设。
 3.通过实施第十一届高校科技创新成果展示推介会项目，营造首都地区各高校创新氛围，搭建高校之间合作交流平台；实施高校科协组织建设项目。</t>
  </si>
  <si>
    <t>绩效指标</t>
  </si>
  <si>
    <t>一级指标</t>
  </si>
  <si>
    <t>二级指标</t>
  </si>
  <si>
    <t>三级指标</t>
  </si>
  <si>
    <t>年度指标值</t>
  </si>
  <si>
    <t>实际完成值</t>
  </si>
  <si>
    <t>偏差原因分析及改进措施</t>
  </si>
  <si>
    <t>产出指标</t>
  </si>
  <si>
    <t>数量指标</t>
  </si>
  <si>
    <t>市科协企业创新服务平台在线申报需求、项目、材料数</t>
  </si>
  <si>
    <t>=800项</t>
  </si>
  <si>
    <t>1120项</t>
  </si>
  <si>
    <t>院士专家服务中心创新基地建设数量</t>
  </si>
  <si>
    <t>=10个</t>
  </si>
  <si>
    <t>10个</t>
  </si>
  <si>
    <t>高校创新联合体建设</t>
  </si>
  <si>
    <t>=10家</t>
  </si>
  <si>
    <t>10家</t>
  </si>
  <si>
    <t>开放型企业科协工作人员培训</t>
  </si>
  <si>
    <t>=200人次</t>
  </si>
  <si>
    <t>240人次</t>
  </si>
  <si>
    <t>市科协企业创新服务平台企业科协信息登记</t>
  </si>
  <si>
    <t>=50家</t>
  </si>
  <si>
    <t>35家</t>
  </si>
  <si>
    <t>宣传力度有待提高，应加强与区科协联动。</t>
  </si>
  <si>
    <t>北京市院士专家工作站工作动态</t>
  </si>
  <si>
    <t>=4期</t>
  </si>
  <si>
    <t>4期</t>
  </si>
  <si>
    <t>院士专家工作站年度考核</t>
  </si>
  <si>
    <t>=75家</t>
  </si>
  <si>
    <t>75家</t>
  </si>
  <si>
    <t>企业创新联合体产学研用融合创新项目</t>
  </si>
  <si>
    <t>=25项</t>
  </si>
  <si>
    <t>新建企业创新联合体</t>
  </si>
  <si>
    <t>=25家</t>
  </si>
  <si>
    <t>25家</t>
  </si>
  <si>
    <t>举办第十一届高校科技创新成果展示推介会及全年常态化活动</t>
  </si>
  <si>
    <t>19场</t>
  </si>
  <si>
    <t>全年参与高校科技创新成果展示推介会及系列活动人数</t>
  </si>
  <si>
    <t>2000人</t>
  </si>
  <si>
    <t>约10.53万人</t>
  </si>
  <si>
    <t>质量指标</t>
  </si>
  <si>
    <t>企业创新联合体产学研用融合创新项目取得阶段性成果的比例</t>
  </si>
  <si>
    <t>≥60%</t>
  </si>
  <si>
    <t>基层科协交流、培训、活动参与度</t>
  </si>
  <si>
    <t>≥80%</t>
  </si>
  <si>
    <t>实现院士专家工作站动态管理，年度考核通过率</t>
  </si>
  <si>
    <t>≥90%</t>
  </si>
  <si>
    <t>时效指标</t>
  </si>
  <si>
    <t>院士专家服务中心创新基地建设工作总结、成果材料提交</t>
  </si>
  <si>
    <t>≤12个月</t>
  </si>
  <si>
    <t>高校创新联合体</t>
  </si>
  <si>
    <t>≤11个月</t>
  </si>
  <si>
    <t>9月</t>
  </si>
  <si>
    <t>院士专家服务中心创新基地建设前项目指导、经费拨付</t>
  </si>
  <si>
    <t>≤9个月</t>
  </si>
  <si>
    <t>企业创新服务平台在线运维、功能模块完善</t>
  </si>
  <si>
    <t>11月</t>
  </si>
  <si>
    <t>对新建创新联合体的考核评审</t>
  </si>
  <si>
    <t>12月</t>
  </si>
  <si>
    <t>推介会主会场及常态化活动策划与实施</t>
  </si>
  <si>
    <t>4.5.10.11.12月</t>
  </si>
  <si>
    <t>院士专家工作站建设与服务确定承办单位</t>
  </si>
  <si>
    <t>≤10个月</t>
  </si>
  <si>
    <t>3月</t>
  </si>
  <si>
    <t>成本指标</t>
  </si>
  <si>
    <t>企业创新联合体建设</t>
  </si>
  <si>
    <t>≤250万元</t>
  </si>
  <si>
    <t>250万元</t>
  </si>
  <si>
    <t>第十一届高校科技创新成果展示推介会</t>
  </si>
  <si>
    <t>≤190万元</t>
  </si>
  <si>
    <t>174.39万元</t>
  </si>
  <si>
    <t>项目预算控制数</t>
  </si>
  <si>
    <t>≤910万元</t>
  </si>
  <si>
    <t>865.8万元</t>
  </si>
  <si>
    <t>高校科协组织建设</t>
  </si>
  <si>
    <t>≤140万元</t>
  </si>
  <si>
    <t>131.98万元</t>
  </si>
  <si>
    <t>院士专家工作站建设与服务拨付经费</t>
  </si>
  <si>
    <t>≤70万元</t>
  </si>
  <si>
    <t>69.996万元</t>
  </si>
  <si>
    <t>院士专家服务中心创新基地建设拨付经费</t>
  </si>
  <si>
    <t>≤160万元</t>
  </si>
  <si>
    <t>160万元</t>
  </si>
  <si>
    <t>效益指标</t>
  </si>
  <si>
    <t>社会效益指标</t>
  </si>
  <si>
    <t>提升高校双创工作，推介高校创新项目</t>
  </si>
  <si>
    <t>≥400项</t>
  </si>
  <si>
    <t>871项</t>
  </si>
  <si>
    <t>支持企业创新联合体“高精尖”产业占比</t>
  </si>
  <si>
    <t>提升新建院士专家工作站工作效率，建立开放型企业科协占比</t>
  </si>
  <si>
    <t>=95%</t>
  </si>
  <si>
    <t>100%</t>
  </si>
  <si>
    <t>满意度指标</t>
  </si>
  <si>
    <t>服务对象满意度标</t>
  </si>
  <si>
    <t>基层组织服务对象满意度</t>
  </si>
  <si>
    <t>≥85%</t>
  </si>
  <si>
    <t>企业创新联合体服务对象满意度</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</si>
  <si>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</si>
  <si>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</si>
  <si>
    <t>（2022年度）</t>
  </si>
  <si>
    <t>受疫情影响，2场高校主题赛事延期。进一步加强项目进度管理，尽可能避免各种可能影响进度的情形。</t>
  </si>
  <si>
    <t xml:space="preserve">项目初期对于取得阶段性成果比例预估过低，从而年初设定质量指标偏低，造成偏差率66.6%。进一步加强绩效目标管理，提升绩效指标值设置合理性。
</t>
  </si>
  <si>
    <t>首次设立此项指标，预期过低。进一步加强绩效目标管理，提升绩效指标值设置合理性。</t>
  </si>
  <si>
    <t xml:space="preserve">因11月疫情原因，推迟考核时间至12月完成。进一步加强项目进度管理，尽可能避免各种可能影响进度的情形。
</t>
  </si>
  <si>
    <t>受疫情影响，活动延期。进一步加强项目进度管理，尽可能避免各种可能影响进度的情形。</t>
  </si>
  <si>
    <t>46项</t>
    <phoneticPr fontId="8" type="noConversion"/>
  </si>
  <si>
    <t>17场</t>
  </si>
  <si>
    <t>受疫情影响，主会场活动采取线上线下相结合形式，线上参与人数超预期。进一步加强绩效目标管理，更全面考虑各种可能的突发情况。</t>
    <phoneticPr fontId="8" type="noConversion"/>
  </si>
  <si>
    <t>各基地受疫情影响，提交材料延迟。进一步加强项目进度管理，尽可能避免各种可能影响进度的情形。</t>
    <phoneticPr fontId="8" type="noConversion"/>
  </si>
  <si>
    <t>续上页</t>
    <phoneticPr fontId="8" type="noConversion"/>
  </si>
  <si>
    <t>1.2022年共支持10家院士专家服务中心创新基地建设工作，为推进区域产业转型升级和企业技术进步提供支撑和服务；完成新建25家企业创新联合体指标，25家联合体产学研用创新项目均取得阶段性成果，达到提升企业自主创新能力，助推行业产业发展目的。
2.通过实施企业科协能力建设项目，助力院士专家工作站建站单位对重点产业关键核心技术路线图研究，促进创新链、产业链、供应链深度融合，推动建站单位协同创新，把建站单位的创新活力充分集聚到服务北京世界主要科学中心和创新高地建设中；企业创新服务平台完成1100余个项目在线申报，组织一场240人参与的开放型企业科协工作人员线上培训。
3.通过实施第十一届高校科技创新成果展示推介会项目，完成1场主会场活动，吸引10.53万人次参与观看；举办校园行、训练营等常态化活动，营造首都地区各高校创新氛围，搭建高校之间合作交流平台；通过高校科协组织建设，建立10家高校创新联合体。</t>
    <phoneticPr fontId="8" type="noConversion"/>
  </si>
  <si>
    <t>——</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</si>
</sst>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0_);[Red]\(0.00\)"/>
  </numFmts>
  <fonts count="10" x14ac:knownFonts="1">
    <font>
      <sz val="11"/>
      <color theme="1"/>
      <name val="等线"/>
      <charset val="134"/>
      <scheme val="minor"/>
    </font>
    <font>
      <b/>
      <sz val="11"/>
      <color theme="1"/>
      <name val="等线"/>
      <family val="3"/>
      <charset val="134"/>
      <scheme val="minor"/>
    </font>
    <font>
      <sz val="11"/>
      <color theme="1"/>
      <name val="宋体"/>
      <family val="3"/>
      <charset val="134"/>
    </font>
    <font>
      <sz val="9"/>
      <name val="宋体"/>
      <family val="3"/>
      <charset val="134"/>
    </font>
    <font>
      <sz val="10"/>
      <name val="宋体"/>
      <family val="3"/>
      <charset val="134"/>
    </font>
    <font>
      <b/>
      <sz val="10"/>
      <name val="宋体"/>
      <family val="3"/>
      <charset val="134"/>
    </font>
    <font>
      <b/>
      <sz val="11"/>
      <color theme="1"/>
      <name val="宋体"/>
      <family val="3"/>
      <charset val="134"/>
    </font>
    <font>
      <sz val="11"/>
      <color theme="1"/>
      <name val="等线"/>
      <family val="3"/>
      <charset val="134"/>
      <scheme val="minor"/>
    </font>
    <font>
      <sz val="9"/>
      <name val="等线"/>
      <family val="3"/>
      <charset val="134"/>
      <scheme val="minor"/>
    </font>
    <font>
      <sz val="18"/>
      <name val="华文中宋"/>
      <family val="3"/>
      <charset val="134"/>
    </font>
  </fonts>
  <fills count="2">
    <fill>
      <patternFill patternType="none"/>
    </fill>
    <fill>
      <patternFill patternType="gray125"/>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diagonalDown="1">
      <left style="thin">
        <color auto="1"/>
      </left>
      <right style="thin">
        <color auto="1"/>
      </right>
      <top style="thin">
        <color auto="1"/>
      </top>
      <bottom style="thin">
        <color auto="1"/>
      </bottom>
      <diagonal style="thin">
        <color auto="1"/>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
    <xf numFmtId="0" fontId="0" fillId="0" borderId="0">
      <alignment vertical="center"/>
    </xf>
    <xf numFmtId="9" fontId="7" fillId="0" borderId="0" applyFont="0" applyFill="0" applyBorder="0" applyAlignment="0" applyProtection="0">
      <alignment vertical="center"/>
    </xf>
    <xf numFmtId="0" fontId="7" fillId="0" borderId="0">
      <alignment vertical="center"/>
    </xf>
    <xf numFmtId="0" fontId="7" fillId="0" borderId="0">
      <alignment vertical="center"/>
    </xf>
  </cellStyleXfs>
  <cellXfs count="57">
    <xf numFmtId="0" fontId="0" fillId="0" borderId="0" xfId="0">
      <alignment vertical="center"/>
    </xf>
    <xf numFmtId="0" fontId="1" fillId="0" borderId="0" xfId="0" applyFont="1">
      <alignment vertical="center"/>
    </xf>
    <xf numFmtId="0" fontId="2" fillId="0" borderId="0" xfId="0" applyFont="1">
      <alignment vertical="center"/>
    </xf>
    <xf numFmtId="0" fontId="4" fillId="0" borderId="2" xfId="0" applyFont="1" applyFill="1" applyBorder="1" applyAlignment="1" applyProtection="1">
      <alignment horizontal="right" vertical="center" wrapText="1"/>
    </xf>
    <xf numFmtId="9" fontId="4" fillId="0" borderId="2" xfId="0" applyNumberFormat="1" applyFont="1" applyFill="1" applyBorder="1" applyAlignment="1" applyProtection="1">
      <alignment horizontal="right" vertical="center" wrapText="1"/>
    </xf>
    <xf numFmtId="10" fontId="4" fillId="0" borderId="2" xfId="0" applyNumberFormat="1" applyFont="1" applyFill="1" applyBorder="1" applyAlignment="1" applyProtection="1">
      <alignment horizontal="right" vertical="center" wrapText="1"/>
    </xf>
    <xf numFmtId="57" fontId="4" fillId="0" borderId="2" xfId="0" applyNumberFormat="1" applyFont="1" applyFill="1" applyBorder="1" applyAlignment="1" applyProtection="1">
      <alignment horizontal="right" vertical="center" wrapText="1"/>
    </xf>
    <xf numFmtId="0" fontId="4" fillId="0" borderId="2" xfId="0" applyFont="1" applyFill="1" applyBorder="1" applyAlignment="1" applyProtection="1">
      <alignment horizontal="right" vertical="center"/>
    </xf>
    <xf numFmtId="49" fontId="4" fillId="0" borderId="2" xfId="0" applyNumberFormat="1" applyFont="1" applyFill="1" applyBorder="1" applyAlignment="1" applyProtection="1">
      <alignment horizontal="right" vertical="center" wrapText="1"/>
    </xf>
    <xf numFmtId="0" fontId="2" fillId="0" borderId="0" xfId="0" applyFont="1" applyFill="1">
      <alignment vertical="center"/>
    </xf>
    <xf numFmtId="0" fontId="4" fillId="0" borderId="0" xfId="3" applyFont="1" applyFill="1" applyAlignment="1">
      <alignment horizontal="center" vertical="center"/>
    </xf>
    <xf numFmtId="0" fontId="4" fillId="0" borderId="0" xfId="3" applyFont="1" applyFill="1">
      <alignment vertical="center"/>
    </xf>
    <xf numFmtId="0" fontId="5" fillId="0" borderId="0" xfId="3" applyFont="1" applyFill="1" applyAlignment="1">
      <alignment horizontal="center" vertical="center"/>
    </xf>
    <xf numFmtId="0" fontId="5" fillId="0" borderId="0" xfId="3" applyFont="1" applyFill="1">
      <alignment vertical="center"/>
    </xf>
    <xf numFmtId="0" fontId="5" fillId="0" borderId="0" xfId="3" applyFont="1" applyFill="1" applyAlignment="1">
      <alignment horizontal="left" vertical="center"/>
    </xf>
    <xf numFmtId="0" fontId="6" fillId="0" borderId="0" xfId="0" applyFont="1" applyFill="1">
      <alignment vertical="center"/>
    </xf>
    <xf numFmtId="0" fontId="4" fillId="0" borderId="2" xfId="0" quotePrefix="1" applyFont="1" applyFill="1" applyBorder="1" applyAlignment="1" applyProtection="1">
      <alignment horizontal="right" vertical="center" wrapText="1"/>
    </xf>
    <xf numFmtId="0" fontId="4" fillId="0" borderId="2" xfId="0" applyFont="1" applyFill="1" applyBorder="1" applyAlignment="1">
      <alignment horizontal="center" vertical="center" wrapText="1"/>
    </xf>
    <xf numFmtId="176" fontId="4" fillId="0" borderId="2"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textRotation="255" wrapText="1"/>
    </xf>
    <xf numFmtId="0" fontId="4" fillId="0" borderId="10"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10" xfId="0" applyFont="1" applyFill="1" applyBorder="1" applyAlignment="1">
      <alignment horizontal="center" vertical="center" textRotation="255" wrapText="1"/>
    </xf>
    <xf numFmtId="0" fontId="4" fillId="0" borderId="11" xfId="0" applyFont="1" applyFill="1" applyBorder="1" applyAlignment="1">
      <alignment horizontal="center" vertical="center" textRotation="255" wrapText="1"/>
    </xf>
    <xf numFmtId="0" fontId="4" fillId="0" borderId="12" xfId="0" applyFont="1" applyFill="1" applyBorder="1" applyAlignment="1">
      <alignment horizontal="center" vertical="center" textRotation="255" wrapText="1"/>
    </xf>
    <xf numFmtId="0" fontId="9" fillId="0" borderId="0" xfId="0" applyFont="1" applyFill="1" applyAlignment="1">
      <alignment horizontal="center" vertical="center"/>
    </xf>
    <xf numFmtId="0" fontId="4" fillId="0" borderId="1" xfId="0" applyFont="1" applyFill="1" applyBorder="1" applyAlignment="1">
      <alignment horizontal="center" vertical="center"/>
    </xf>
    <xf numFmtId="0" fontId="3" fillId="0" borderId="5" xfId="0" applyFont="1" applyFill="1" applyBorder="1" applyAlignment="1">
      <alignment horizontal="center" vertical="center" wrapText="1"/>
    </xf>
    <xf numFmtId="0" fontId="4" fillId="0" borderId="2" xfId="0" applyFont="1" applyFill="1" applyBorder="1" applyAlignment="1">
      <alignment horizontal="justify" vertical="center" wrapText="1"/>
    </xf>
    <xf numFmtId="10" fontId="4" fillId="0" borderId="2" xfId="1" applyNumberFormat="1" applyFont="1" applyFill="1" applyBorder="1" applyAlignment="1">
      <alignment horizontal="center" vertical="center" wrapText="1"/>
    </xf>
    <xf numFmtId="10" fontId="4" fillId="0" borderId="2" xfId="1" applyNumberFormat="1" applyFont="1" applyBorder="1" applyAlignment="1">
      <alignment horizontal="center" vertical="center" wrapText="1"/>
    </xf>
    <xf numFmtId="0" fontId="4" fillId="0" borderId="2" xfId="0" applyFont="1" applyFill="1" applyBorder="1" applyAlignment="1">
      <alignment horizontal="left" vertical="center" wrapText="1"/>
    </xf>
    <xf numFmtId="0" fontId="4" fillId="0" borderId="2" xfId="0" applyFont="1" applyFill="1" applyBorder="1" applyAlignment="1" applyProtection="1">
      <alignment vertical="center" wrapText="1"/>
    </xf>
    <xf numFmtId="0" fontId="4" fillId="0" borderId="2" xfId="0" applyFont="1" applyFill="1" applyBorder="1" applyAlignment="1" applyProtection="1">
      <alignment horizontal="left" vertical="center" wrapText="1"/>
    </xf>
    <xf numFmtId="0" fontId="4" fillId="0" borderId="2" xfId="0" applyFont="1" applyFill="1" applyBorder="1" applyAlignment="1" applyProtection="1">
      <alignment horizontal="justify" vertical="center" wrapText="1"/>
    </xf>
    <xf numFmtId="0" fontId="4" fillId="0" borderId="2" xfId="0" applyFont="1" applyFill="1" applyBorder="1" applyAlignment="1" applyProtection="1">
      <alignment vertical="center"/>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4" fillId="0" borderId="13" xfId="0" applyFont="1" applyFill="1" applyBorder="1" applyAlignment="1">
      <alignment horizontal="left" vertical="center" wrapText="1"/>
    </xf>
    <xf numFmtId="0" fontId="5" fillId="0" borderId="2" xfId="0" applyFont="1" applyFill="1" applyBorder="1" applyAlignment="1">
      <alignment horizontal="left" vertical="center" wrapText="1"/>
    </xf>
    <xf numFmtId="0" fontId="4" fillId="0" borderId="14" xfId="0" applyFont="1" applyFill="1" applyBorder="1" applyAlignment="1" applyProtection="1">
      <alignment vertical="center" wrapText="1"/>
    </xf>
    <xf numFmtId="0" fontId="4" fillId="0" borderId="15" xfId="0" applyFont="1" applyFill="1" applyBorder="1" applyAlignment="1" applyProtection="1">
      <alignment vertical="center" wrapText="1"/>
    </xf>
    <xf numFmtId="0" fontId="4" fillId="0" borderId="10" xfId="0" applyFont="1" applyFill="1" applyBorder="1" applyAlignment="1">
      <alignment horizontal="center" vertical="center" textRotation="255" wrapText="1" readingOrder="2"/>
    </xf>
    <xf numFmtId="0" fontId="4" fillId="0" borderId="11" xfId="0" applyFont="1" applyFill="1" applyBorder="1" applyAlignment="1">
      <alignment horizontal="center" vertical="center" textRotation="255" wrapText="1" readingOrder="2"/>
    </xf>
    <xf numFmtId="0" fontId="4" fillId="0" borderId="12" xfId="0" applyFont="1" applyFill="1" applyBorder="1" applyAlignment="1">
      <alignment horizontal="center" vertical="center" textRotation="255" wrapText="1" readingOrder="2"/>
    </xf>
    <xf numFmtId="0" fontId="4" fillId="0" borderId="2" xfId="0" applyFont="1" applyFill="1" applyBorder="1" applyAlignment="1" applyProtection="1">
      <alignment horizontal="center" vertical="center" wrapText="1"/>
    </xf>
    <xf numFmtId="0" fontId="4" fillId="0" borderId="2" xfId="0" applyFont="1" applyFill="1" applyBorder="1" applyAlignment="1" applyProtection="1">
      <alignment horizontal="center" vertical="center"/>
    </xf>
    <xf numFmtId="176" fontId="4" fillId="0" borderId="2" xfId="0" applyNumberFormat="1" applyFont="1" applyFill="1" applyBorder="1" applyAlignment="1" applyProtection="1">
      <alignment horizontal="center" vertical="center" wrapText="1"/>
    </xf>
    <xf numFmtId="176" fontId="5" fillId="0" borderId="2" xfId="0" applyNumberFormat="1" applyFont="1" applyFill="1" applyBorder="1" applyAlignment="1">
      <alignment horizontal="center" vertical="center" wrapText="1"/>
    </xf>
  </cellXfs>
  <cellStyles count="4">
    <cellStyle name="百分比" xfId="1" builtinId="5"/>
    <cellStyle name="常规" xfId="0" builtinId="0"/>
    <cellStyle name="常规 2" xfId="2"/>
    <cellStyle name="常规 5" xfId="3"/>
  </cellStyles>
  <dxfs count="0"/>
  <tableStyles count="0" defaultTableStyle="TableStyleMedium2" defaultPivotStyle="PivotStyleLight16"/>
  <colors>
    <mruColors>
      <color rgb="FFFFFF00"/>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7"/>
  <sheetViews>
    <sheetView tabSelected="1" view="pageBreakPreview" zoomScale="60" zoomScaleNormal="100" workbookViewId="0">
      <selection activeCell="I46" sqref="I46"/>
    </sheetView>
  </sheetViews>
  <sheetFormatPr defaultColWidth="9" defaultRowHeight="14.4" x14ac:dyDescent="0.25"/>
  <cols>
    <col min="5" max="5" width="20" customWidth="1"/>
    <col min="6" max="6" width="10.109375" customWidth="1"/>
    <col min="7" max="7" width="14.5546875" customWidth="1"/>
    <col min="8" max="8" width="7.33203125" customWidth="1"/>
    <col min="9" max="9" width="8" customWidth="1"/>
    <col min="10" max="10" width="7.88671875" customWidth="1"/>
    <col min="11" max="11" width="24.44140625" customWidth="1"/>
    <col min="12" max="12" width="48.44140625" style="2" customWidth="1"/>
  </cols>
  <sheetData>
    <row r="1" spans="1:12" ht="25.2" x14ac:dyDescent="0.25">
      <c r="A1" s="28" t="s">
        <v>0</v>
      </c>
      <c r="B1" s="28"/>
      <c r="C1" s="28"/>
      <c r="D1" s="28"/>
      <c r="E1" s="28"/>
      <c r="F1" s="28"/>
      <c r="G1" s="28"/>
      <c r="H1" s="28"/>
      <c r="I1" s="28"/>
      <c r="J1" s="28"/>
      <c r="K1" s="28"/>
      <c r="L1" s="9"/>
    </row>
    <row r="2" spans="1:12" x14ac:dyDescent="0.25">
      <c r="A2" s="29" t="s">
        <v>126</v>
      </c>
      <c r="B2" s="29"/>
      <c r="C2" s="29"/>
      <c r="D2" s="29"/>
      <c r="E2" s="29"/>
      <c r="F2" s="29"/>
      <c r="G2" s="29"/>
      <c r="H2" s="29"/>
      <c r="I2" s="29"/>
      <c r="J2" s="29"/>
      <c r="K2" s="29"/>
      <c r="L2" s="9"/>
    </row>
    <row r="3" spans="1:12" x14ac:dyDescent="0.25">
      <c r="A3" s="20" t="s">
        <v>1</v>
      </c>
      <c r="B3" s="20"/>
      <c r="C3" s="20" t="s">
        <v>2</v>
      </c>
      <c r="D3" s="20"/>
      <c r="E3" s="20"/>
      <c r="F3" s="20"/>
      <c r="G3" s="20"/>
      <c r="H3" s="20"/>
      <c r="I3" s="20"/>
      <c r="J3" s="20"/>
      <c r="K3" s="20"/>
      <c r="L3" s="9"/>
    </row>
    <row r="4" spans="1:12" x14ac:dyDescent="0.25">
      <c r="A4" s="20" t="s">
        <v>3</v>
      </c>
      <c r="B4" s="20"/>
      <c r="C4" s="20" t="s">
        <v>4</v>
      </c>
      <c r="D4" s="20"/>
      <c r="E4" s="20"/>
      <c r="F4" s="20"/>
      <c r="G4" s="17" t="s">
        <v>5</v>
      </c>
      <c r="H4" s="20" t="s">
        <v>6</v>
      </c>
      <c r="I4" s="20"/>
      <c r="J4" s="20"/>
      <c r="K4" s="20"/>
      <c r="L4" s="9"/>
    </row>
    <row r="5" spans="1:12" x14ac:dyDescent="0.25">
      <c r="A5" s="20" t="s">
        <v>7</v>
      </c>
      <c r="B5" s="20"/>
      <c r="C5" s="20" t="s">
        <v>8</v>
      </c>
      <c r="D5" s="20"/>
      <c r="E5" s="20"/>
      <c r="F5" s="20"/>
      <c r="G5" s="17" t="s">
        <v>9</v>
      </c>
      <c r="H5" s="20" t="s">
        <v>10</v>
      </c>
      <c r="I5" s="20"/>
      <c r="J5" s="20"/>
      <c r="K5" s="20"/>
      <c r="L5" s="9"/>
    </row>
    <row r="6" spans="1:12" ht="28.8" customHeight="1" x14ac:dyDescent="0.25">
      <c r="A6" s="39" t="s">
        <v>11</v>
      </c>
      <c r="B6" s="40"/>
      <c r="C6" s="30"/>
      <c r="D6" s="30"/>
      <c r="E6" s="17" t="s">
        <v>12</v>
      </c>
      <c r="F6" s="17" t="s">
        <v>13</v>
      </c>
      <c r="G6" s="17" t="s">
        <v>14</v>
      </c>
      <c r="H6" s="17" t="s">
        <v>15</v>
      </c>
      <c r="I6" s="20" t="s">
        <v>16</v>
      </c>
      <c r="J6" s="20"/>
      <c r="K6" s="17" t="s">
        <v>17</v>
      </c>
      <c r="L6" s="9"/>
    </row>
    <row r="7" spans="1:12" ht="13.8" x14ac:dyDescent="0.25">
      <c r="A7" s="41"/>
      <c r="B7" s="42"/>
      <c r="C7" s="31" t="s">
        <v>18</v>
      </c>
      <c r="D7" s="31"/>
      <c r="E7" s="18">
        <v>905.18</v>
      </c>
      <c r="F7" s="18">
        <v>905.18</v>
      </c>
      <c r="G7" s="18">
        <v>865.80025799999999</v>
      </c>
      <c r="H7" s="17">
        <v>10</v>
      </c>
      <c r="I7" s="32">
        <f>G7/F7</f>
        <v>0.95649512583132645</v>
      </c>
      <c r="J7" s="32"/>
      <c r="K7" s="18">
        <v>9.57</v>
      </c>
      <c r="L7" s="10"/>
    </row>
    <row r="8" spans="1:12" ht="13.8" x14ac:dyDescent="0.25">
      <c r="A8" s="41"/>
      <c r="B8" s="42"/>
      <c r="C8" s="20" t="s">
        <v>19</v>
      </c>
      <c r="D8" s="20"/>
      <c r="E8" s="18">
        <v>905.18</v>
      </c>
      <c r="F8" s="18">
        <v>905.18</v>
      </c>
      <c r="G8" s="18">
        <v>865.80025799999999</v>
      </c>
      <c r="H8" s="17" t="s">
        <v>138</v>
      </c>
      <c r="I8" s="32">
        <f>G8/F8</f>
        <v>0.95649512583132645</v>
      </c>
      <c r="J8" s="32"/>
      <c r="K8" s="17" t="s">
        <v>138</v>
      </c>
      <c r="L8" s="11"/>
    </row>
    <row r="9" spans="1:12" x14ac:dyDescent="0.25">
      <c r="A9" s="41"/>
      <c r="B9" s="42"/>
      <c r="C9" s="20" t="s">
        <v>20</v>
      </c>
      <c r="D9" s="20"/>
      <c r="E9" s="18">
        <v>0</v>
      </c>
      <c r="F9" s="18">
        <v>0</v>
      </c>
      <c r="G9" s="18">
        <v>0</v>
      </c>
      <c r="H9" s="17" t="s">
        <v>138</v>
      </c>
      <c r="I9" s="33" t="s">
        <v>138</v>
      </c>
      <c r="J9" s="33"/>
      <c r="K9" s="17" t="s">
        <v>138</v>
      </c>
      <c r="L9" s="9"/>
    </row>
    <row r="10" spans="1:12" x14ac:dyDescent="0.25">
      <c r="A10" s="43"/>
      <c r="B10" s="44"/>
      <c r="C10" s="20" t="s">
        <v>21</v>
      </c>
      <c r="D10" s="20"/>
      <c r="E10" s="18">
        <v>0</v>
      </c>
      <c r="F10" s="18">
        <v>0</v>
      </c>
      <c r="G10" s="18">
        <v>0</v>
      </c>
      <c r="H10" s="17" t="s">
        <v>138</v>
      </c>
      <c r="I10" s="33" t="s">
        <v>138</v>
      </c>
      <c r="J10" s="33"/>
      <c r="K10" s="17" t="s">
        <v>138</v>
      </c>
      <c r="L10" s="9"/>
    </row>
    <row r="11" spans="1:12" x14ac:dyDescent="0.25">
      <c r="A11" s="20" t="s">
        <v>22</v>
      </c>
      <c r="B11" s="20" t="s">
        <v>23</v>
      </c>
      <c r="C11" s="20"/>
      <c r="D11" s="20"/>
      <c r="E11" s="20"/>
      <c r="F11" s="20"/>
      <c r="G11" s="20" t="s">
        <v>24</v>
      </c>
      <c r="H11" s="20"/>
      <c r="I11" s="20"/>
      <c r="J11" s="20"/>
      <c r="K11" s="20"/>
      <c r="L11" s="9"/>
    </row>
    <row r="12" spans="1:12" ht="186.6" customHeight="1" x14ac:dyDescent="0.25">
      <c r="A12" s="20"/>
      <c r="B12" s="34" t="s">
        <v>25</v>
      </c>
      <c r="C12" s="34"/>
      <c r="D12" s="34"/>
      <c r="E12" s="34"/>
      <c r="F12" s="34"/>
      <c r="G12" s="34" t="s">
        <v>137</v>
      </c>
      <c r="H12" s="34"/>
      <c r="I12" s="34"/>
      <c r="J12" s="34"/>
      <c r="K12" s="34"/>
      <c r="L12" s="9"/>
    </row>
    <row r="13" spans="1:12" ht="25.2" customHeight="1" x14ac:dyDescent="0.25">
      <c r="A13" s="25" t="s">
        <v>26</v>
      </c>
      <c r="B13" s="17" t="s">
        <v>27</v>
      </c>
      <c r="C13" s="17" t="s">
        <v>28</v>
      </c>
      <c r="D13" s="20" t="s">
        <v>29</v>
      </c>
      <c r="E13" s="20"/>
      <c r="F13" s="17" t="s">
        <v>30</v>
      </c>
      <c r="G13" s="17" t="s">
        <v>31</v>
      </c>
      <c r="H13" s="17" t="s">
        <v>15</v>
      </c>
      <c r="I13" s="17" t="s">
        <v>17</v>
      </c>
      <c r="J13" s="20" t="s">
        <v>32</v>
      </c>
      <c r="K13" s="20"/>
      <c r="L13" s="12"/>
    </row>
    <row r="14" spans="1:12" ht="25.05" customHeight="1" x14ac:dyDescent="0.25">
      <c r="A14" s="26"/>
      <c r="B14" s="22" t="s">
        <v>33</v>
      </c>
      <c r="C14" s="22" t="s">
        <v>34</v>
      </c>
      <c r="D14" s="35" t="s">
        <v>35</v>
      </c>
      <c r="E14" s="35"/>
      <c r="F14" s="16" t="s">
        <v>36</v>
      </c>
      <c r="G14" s="3" t="s">
        <v>37</v>
      </c>
      <c r="H14" s="53">
        <v>1</v>
      </c>
      <c r="I14" s="55">
        <v>1</v>
      </c>
      <c r="J14" s="36"/>
      <c r="K14" s="36"/>
      <c r="L14" s="13"/>
    </row>
    <row r="15" spans="1:12" ht="28.8" customHeight="1" x14ac:dyDescent="0.25">
      <c r="A15" s="26"/>
      <c r="B15" s="23"/>
      <c r="C15" s="23"/>
      <c r="D15" s="35" t="s">
        <v>38</v>
      </c>
      <c r="E15" s="35"/>
      <c r="F15" s="16" t="s">
        <v>39</v>
      </c>
      <c r="G15" s="3" t="s">
        <v>40</v>
      </c>
      <c r="H15" s="53">
        <v>1</v>
      </c>
      <c r="I15" s="55">
        <v>1</v>
      </c>
      <c r="J15" s="36"/>
      <c r="K15" s="36"/>
      <c r="L15" s="11"/>
    </row>
    <row r="16" spans="1:12" ht="13.8" x14ac:dyDescent="0.25">
      <c r="A16" s="26"/>
      <c r="B16" s="23"/>
      <c r="C16" s="23"/>
      <c r="D16" s="35" t="s">
        <v>41</v>
      </c>
      <c r="E16" s="35"/>
      <c r="F16" s="16" t="s">
        <v>42</v>
      </c>
      <c r="G16" s="3" t="s">
        <v>43</v>
      </c>
      <c r="H16" s="53">
        <v>1</v>
      </c>
      <c r="I16" s="55">
        <v>1</v>
      </c>
      <c r="J16" s="36"/>
      <c r="K16" s="36"/>
      <c r="L16" s="11"/>
    </row>
    <row r="17" spans="1:12" ht="13.8" x14ac:dyDescent="0.25">
      <c r="A17" s="26"/>
      <c r="B17" s="23"/>
      <c r="C17" s="23"/>
      <c r="D17" s="35" t="s">
        <v>44</v>
      </c>
      <c r="E17" s="35"/>
      <c r="F17" s="16" t="s">
        <v>45</v>
      </c>
      <c r="G17" s="3" t="s">
        <v>46</v>
      </c>
      <c r="H17" s="53">
        <v>1</v>
      </c>
      <c r="I17" s="55">
        <v>1</v>
      </c>
      <c r="J17" s="36"/>
      <c r="K17" s="36"/>
      <c r="L17" s="11"/>
    </row>
    <row r="18" spans="1:12" ht="33" customHeight="1" x14ac:dyDescent="0.25">
      <c r="A18" s="26"/>
      <c r="B18" s="23"/>
      <c r="C18" s="23"/>
      <c r="D18" s="35" t="s">
        <v>47</v>
      </c>
      <c r="E18" s="35"/>
      <c r="F18" s="16" t="s">
        <v>48</v>
      </c>
      <c r="G18" s="3" t="s">
        <v>49</v>
      </c>
      <c r="H18" s="53">
        <v>1</v>
      </c>
      <c r="I18" s="55">
        <v>0.7</v>
      </c>
      <c r="J18" s="36" t="s">
        <v>50</v>
      </c>
      <c r="K18" s="36"/>
      <c r="L18" s="11"/>
    </row>
    <row r="19" spans="1:12" ht="13.8" x14ac:dyDescent="0.25">
      <c r="A19" s="26"/>
      <c r="B19" s="23"/>
      <c r="C19" s="23"/>
      <c r="D19" s="35" t="s">
        <v>51</v>
      </c>
      <c r="E19" s="35"/>
      <c r="F19" s="16" t="s">
        <v>52</v>
      </c>
      <c r="G19" s="3" t="s">
        <v>53</v>
      </c>
      <c r="H19" s="53">
        <v>1</v>
      </c>
      <c r="I19" s="55">
        <v>1</v>
      </c>
      <c r="J19" s="36"/>
      <c r="K19" s="36"/>
      <c r="L19" s="11"/>
    </row>
    <row r="20" spans="1:12" ht="13.8" x14ac:dyDescent="0.25">
      <c r="A20" s="27"/>
      <c r="B20" s="24"/>
      <c r="C20" s="24"/>
      <c r="D20" s="35" t="s">
        <v>54</v>
      </c>
      <c r="E20" s="35"/>
      <c r="F20" s="16" t="s">
        <v>55</v>
      </c>
      <c r="G20" s="3" t="s">
        <v>56</v>
      </c>
      <c r="H20" s="53">
        <v>1</v>
      </c>
      <c r="I20" s="55">
        <v>1</v>
      </c>
      <c r="J20" s="36"/>
      <c r="K20" s="36"/>
      <c r="L20" s="11"/>
    </row>
    <row r="21" spans="1:12" ht="24.6" customHeight="1" x14ac:dyDescent="0.25">
      <c r="A21" s="25" t="s">
        <v>136</v>
      </c>
      <c r="B21" s="50" t="s">
        <v>136</v>
      </c>
      <c r="C21" s="50" t="s">
        <v>136</v>
      </c>
      <c r="D21" s="35" t="s">
        <v>57</v>
      </c>
      <c r="E21" s="35"/>
      <c r="F21" s="16" t="s">
        <v>58</v>
      </c>
      <c r="G21" s="3" t="s">
        <v>132</v>
      </c>
      <c r="H21" s="53">
        <v>1</v>
      </c>
      <c r="I21" s="55">
        <v>1</v>
      </c>
      <c r="J21" s="36"/>
      <c r="K21" s="36"/>
      <c r="L21" s="11"/>
    </row>
    <row r="22" spans="1:12" ht="22.8" customHeight="1" x14ac:dyDescent="0.25">
      <c r="A22" s="26"/>
      <c r="B22" s="51"/>
      <c r="C22" s="51"/>
      <c r="D22" s="35" t="s">
        <v>59</v>
      </c>
      <c r="E22" s="35"/>
      <c r="F22" s="16" t="s">
        <v>60</v>
      </c>
      <c r="G22" s="3" t="s">
        <v>61</v>
      </c>
      <c r="H22" s="53">
        <v>1</v>
      </c>
      <c r="I22" s="55">
        <v>1</v>
      </c>
      <c r="J22" s="36"/>
      <c r="K22" s="36"/>
      <c r="L22" s="11"/>
    </row>
    <row r="23" spans="1:12" ht="58.2" customHeight="1" x14ac:dyDescent="0.25">
      <c r="A23" s="26"/>
      <c r="B23" s="51"/>
      <c r="C23" s="51"/>
      <c r="D23" s="37" t="s">
        <v>62</v>
      </c>
      <c r="E23" s="37"/>
      <c r="F23" s="3" t="s">
        <v>63</v>
      </c>
      <c r="G23" s="3" t="s">
        <v>133</v>
      </c>
      <c r="H23" s="53">
        <v>2</v>
      </c>
      <c r="I23" s="55">
        <v>1.79</v>
      </c>
      <c r="J23" s="36" t="s">
        <v>127</v>
      </c>
      <c r="K23" s="36"/>
      <c r="L23" s="11"/>
    </row>
    <row r="24" spans="1:12" ht="91.8" customHeight="1" x14ac:dyDescent="0.25">
      <c r="A24" s="26"/>
      <c r="B24" s="51"/>
      <c r="C24" s="51"/>
      <c r="D24" s="37" t="s">
        <v>64</v>
      </c>
      <c r="E24" s="37"/>
      <c r="F24" s="3" t="s">
        <v>65</v>
      </c>
      <c r="G24" s="3" t="s">
        <v>66</v>
      </c>
      <c r="H24" s="53">
        <v>1</v>
      </c>
      <c r="I24" s="55">
        <v>0</v>
      </c>
      <c r="J24" s="36" t="s">
        <v>134</v>
      </c>
      <c r="K24" s="36"/>
      <c r="L24" s="9"/>
    </row>
    <row r="25" spans="1:12" ht="100.8" customHeight="1" x14ac:dyDescent="0.25">
      <c r="A25" s="26"/>
      <c r="B25" s="51"/>
      <c r="C25" s="20" t="s">
        <v>67</v>
      </c>
      <c r="D25" s="35" t="s">
        <v>68</v>
      </c>
      <c r="E25" s="35"/>
      <c r="F25" s="3" t="s">
        <v>69</v>
      </c>
      <c r="G25" s="4">
        <v>1</v>
      </c>
      <c r="H25" s="53">
        <v>2</v>
      </c>
      <c r="I25" s="55">
        <v>0</v>
      </c>
      <c r="J25" s="36" t="s">
        <v>128</v>
      </c>
      <c r="K25" s="36"/>
      <c r="L25" s="13"/>
    </row>
    <row r="26" spans="1:12" ht="61.2" customHeight="1" x14ac:dyDescent="0.25">
      <c r="A26" s="26"/>
      <c r="B26" s="51"/>
      <c r="C26" s="20"/>
      <c r="D26" s="48" t="s">
        <v>70</v>
      </c>
      <c r="E26" s="49"/>
      <c r="F26" s="3" t="s">
        <v>71</v>
      </c>
      <c r="G26" s="4">
        <v>1</v>
      </c>
      <c r="H26" s="53">
        <v>2</v>
      </c>
      <c r="I26" s="55">
        <v>0.8</v>
      </c>
      <c r="J26" s="36" t="s">
        <v>129</v>
      </c>
      <c r="K26" s="36"/>
      <c r="L26" s="9"/>
    </row>
    <row r="27" spans="1:12" ht="31.2" customHeight="1" x14ac:dyDescent="0.25">
      <c r="A27" s="26"/>
      <c r="B27" s="51"/>
      <c r="C27" s="20"/>
      <c r="D27" s="35" t="s">
        <v>72</v>
      </c>
      <c r="E27" s="35"/>
      <c r="F27" s="3" t="s">
        <v>73</v>
      </c>
      <c r="G27" s="5">
        <v>0.94499999999999995</v>
      </c>
      <c r="H27" s="53">
        <v>2</v>
      </c>
      <c r="I27" s="55">
        <v>2</v>
      </c>
      <c r="J27" s="36"/>
      <c r="K27" s="36"/>
      <c r="L27" s="9"/>
    </row>
    <row r="28" spans="1:12" ht="71.400000000000006" customHeight="1" x14ac:dyDescent="0.25">
      <c r="A28" s="26"/>
      <c r="B28" s="51"/>
      <c r="C28" s="20" t="s">
        <v>74</v>
      </c>
      <c r="D28" s="35" t="s">
        <v>75</v>
      </c>
      <c r="E28" s="35"/>
      <c r="F28" s="3" t="s">
        <v>76</v>
      </c>
      <c r="G28" s="6">
        <v>44927</v>
      </c>
      <c r="H28" s="53">
        <v>3</v>
      </c>
      <c r="I28" s="55">
        <v>0</v>
      </c>
      <c r="J28" s="36" t="s">
        <v>135</v>
      </c>
      <c r="K28" s="36"/>
      <c r="L28" s="11"/>
    </row>
    <row r="29" spans="1:12" ht="18" customHeight="1" x14ac:dyDescent="0.25">
      <c r="A29" s="26"/>
      <c r="B29" s="51"/>
      <c r="C29" s="20"/>
      <c r="D29" s="35" t="s">
        <v>77</v>
      </c>
      <c r="E29" s="35"/>
      <c r="F29" s="3" t="s">
        <v>78</v>
      </c>
      <c r="G29" s="3" t="s">
        <v>79</v>
      </c>
      <c r="H29" s="53">
        <v>3</v>
      </c>
      <c r="I29" s="55">
        <v>3</v>
      </c>
      <c r="J29" s="36"/>
      <c r="K29" s="36"/>
      <c r="L29" s="11"/>
    </row>
    <row r="30" spans="1:12" ht="27.6" customHeight="1" x14ac:dyDescent="0.25">
      <c r="A30" s="27"/>
      <c r="B30" s="52"/>
      <c r="C30" s="20"/>
      <c r="D30" s="35" t="s">
        <v>80</v>
      </c>
      <c r="E30" s="35"/>
      <c r="F30" s="3" t="s">
        <v>81</v>
      </c>
      <c r="G30" s="3" t="s">
        <v>79</v>
      </c>
      <c r="H30" s="53">
        <v>3</v>
      </c>
      <c r="I30" s="55">
        <v>3</v>
      </c>
      <c r="J30" s="36"/>
      <c r="K30" s="36"/>
      <c r="L30" s="11"/>
    </row>
    <row r="31" spans="1:12" ht="30.6" customHeight="1" x14ac:dyDescent="0.25">
      <c r="A31" s="21" t="s">
        <v>136</v>
      </c>
      <c r="B31" s="50" t="s">
        <v>136</v>
      </c>
      <c r="C31" s="50" t="s">
        <v>136</v>
      </c>
      <c r="D31" s="35" t="s">
        <v>82</v>
      </c>
      <c r="E31" s="35"/>
      <c r="F31" s="3" t="s">
        <v>78</v>
      </c>
      <c r="G31" s="3" t="s">
        <v>83</v>
      </c>
      <c r="H31" s="53">
        <v>3</v>
      </c>
      <c r="I31" s="55">
        <v>3</v>
      </c>
      <c r="J31" s="36"/>
      <c r="K31" s="36"/>
      <c r="L31" s="11"/>
    </row>
    <row r="32" spans="1:12" ht="58.95" customHeight="1" x14ac:dyDescent="0.25">
      <c r="A32" s="21"/>
      <c r="B32" s="51"/>
      <c r="C32" s="51"/>
      <c r="D32" s="35" t="s">
        <v>84</v>
      </c>
      <c r="E32" s="35"/>
      <c r="F32" s="3" t="s">
        <v>78</v>
      </c>
      <c r="G32" s="3" t="s">
        <v>85</v>
      </c>
      <c r="H32" s="53">
        <v>3</v>
      </c>
      <c r="I32" s="55">
        <v>1.5</v>
      </c>
      <c r="J32" s="36" t="s">
        <v>130</v>
      </c>
      <c r="K32" s="36"/>
      <c r="L32" s="11"/>
    </row>
    <row r="33" spans="1:12" ht="60" customHeight="1" x14ac:dyDescent="0.25">
      <c r="A33" s="21"/>
      <c r="B33" s="51"/>
      <c r="C33" s="51"/>
      <c r="D33" s="35" t="s">
        <v>86</v>
      </c>
      <c r="E33" s="35"/>
      <c r="F33" s="3" t="s">
        <v>78</v>
      </c>
      <c r="G33" s="3" t="s">
        <v>87</v>
      </c>
      <c r="H33" s="53">
        <v>3</v>
      </c>
      <c r="I33" s="55">
        <v>1.5</v>
      </c>
      <c r="J33" s="36" t="s">
        <v>131</v>
      </c>
      <c r="K33" s="36"/>
      <c r="L33" s="11"/>
    </row>
    <row r="34" spans="1:12" ht="30" customHeight="1" x14ac:dyDescent="0.25">
      <c r="A34" s="21"/>
      <c r="B34" s="51"/>
      <c r="C34" s="51"/>
      <c r="D34" s="35" t="s">
        <v>88</v>
      </c>
      <c r="E34" s="35"/>
      <c r="F34" s="3" t="s">
        <v>89</v>
      </c>
      <c r="G34" s="3" t="s">
        <v>90</v>
      </c>
      <c r="H34" s="53">
        <v>3</v>
      </c>
      <c r="I34" s="55">
        <v>3</v>
      </c>
      <c r="J34" s="36"/>
      <c r="K34" s="36"/>
      <c r="L34" s="9"/>
    </row>
    <row r="35" spans="1:12" ht="19.8" customHeight="1" x14ac:dyDescent="0.25">
      <c r="A35" s="21"/>
      <c r="B35" s="51"/>
      <c r="C35" s="20" t="s">
        <v>91</v>
      </c>
      <c r="D35" s="35" t="s">
        <v>92</v>
      </c>
      <c r="E35" s="35"/>
      <c r="F35" s="3" t="s">
        <v>93</v>
      </c>
      <c r="G35" s="3" t="s">
        <v>94</v>
      </c>
      <c r="H35" s="53">
        <v>2</v>
      </c>
      <c r="I35" s="55">
        <v>2</v>
      </c>
      <c r="J35" s="36"/>
      <c r="K35" s="36"/>
      <c r="L35" s="11"/>
    </row>
    <row r="36" spans="1:12" ht="16.8" customHeight="1" x14ac:dyDescent="0.25">
      <c r="A36" s="21"/>
      <c r="B36" s="51"/>
      <c r="C36" s="20"/>
      <c r="D36" s="38" t="s">
        <v>95</v>
      </c>
      <c r="E36" s="38"/>
      <c r="F36" s="7" t="s">
        <v>96</v>
      </c>
      <c r="G36" s="7" t="s">
        <v>97</v>
      </c>
      <c r="H36" s="54">
        <v>2</v>
      </c>
      <c r="I36" s="55">
        <v>2</v>
      </c>
      <c r="J36" s="36"/>
      <c r="K36" s="36"/>
      <c r="L36" s="11"/>
    </row>
    <row r="37" spans="1:12" ht="13.8" x14ac:dyDescent="0.25">
      <c r="A37" s="21"/>
      <c r="B37" s="51"/>
      <c r="C37" s="20"/>
      <c r="D37" s="35" t="s">
        <v>98</v>
      </c>
      <c r="E37" s="35"/>
      <c r="F37" s="3" t="s">
        <v>99</v>
      </c>
      <c r="G37" s="3" t="s">
        <v>100</v>
      </c>
      <c r="H37" s="53">
        <v>1</v>
      </c>
      <c r="I37" s="55">
        <v>1</v>
      </c>
      <c r="J37" s="36"/>
      <c r="K37" s="36"/>
      <c r="L37" s="11"/>
    </row>
    <row r="38" spans="1:12" ht="13.8" x14ac:dyDescent="0.25">
      <c r="A38" s="21"/>
      <c r="B38" s="51"/>
      <c r="C38" s="20"/>
      <c r="D38" s="35" t="s">
        <v>101</v>
      </c>
      <c r="E38" s="35"/>
      <c r="F38" s="3" t="s">
        <v>102</v>
      </c>
      <c r="G38" s="3" t="s">
        <v>103</v>
      </c>
      <c r="H38" s="53">
        <v>2</v>
      </c>
      <c r="I38" s="55">
        <v>2</v>
      </c>
      <c r="J38" s="36"/>
      <c r="K38" s="36"/>
      <c r="L38" s="11"/>
    </row>
    <row r="39" spans="1:12" ht="21.6" customHeight="1" x14ac:dyDescent="0.25">
      <c r="A39" s="21"/>
      <c r="B39" s="51"/>
      <c r="C39" s="20"/>
      <c r="D39" s="38" t="s">
        <v>104</v>
      </c>
      <c r="E39" s="38"/>
      <c r="F39" s="7" t="s">
        <v>105</v>
      </c>
      <c r="G39" s="7" t="s">
        <v>106</v>
      </c>
      <c r="H39" s="54">
        <v>2</v>
      </c>
      <c r="I39" s="55">
        <v>2</v>
      </c>
      <c r="J39" s="36"/>
      <c r="K39" s="36"/>
      <c r="L39" s="11"/>
    </row>
    <row r="40" spans="1:12" ht="25.2" customHeight="1" x14ac:dyDescent="0.25">
      <c r="A40" s="21"/>
      <c r="B40" s="52"/>
      <c r="C40" s="20"/>
      <c r="D40" s="35" t="s">
        <v>107</v>
      </c>
      <c r="E40" s="35"/>
      <c r="F40" s="3" t="s">
        <v>108</v>
      </c>
      <c r="G40" s="3" t="s">
        <v>109</v>
      </c>
      <c r="H40" s="53">
        <v>2</v>
      </c>
      <c r="I40" s="55">
        <v>2</v>
      </c>
      <c r="J40" s="36"/>
      <c r="K40" s="36"/>
      <c r="L40" s="9"/>
    </row>
    <row r="41" spans="1:12" ht="27" customHeight="1" x14ac:dyDescent="0.25">
      <c r="A41" s="21"/>
      <c r="B41" s="20" t="s">
        <v>110</v>
      </c>
      <c r="C41" s="20" t="s">
        <v>111</v>
      </c>
      <c r="D41" s="35" t="s">
        <v>112</v>
      </c>
      <c r="E41" s="35"/>
      <c r="F41" s="3" t="s">
        <v>113</v>
      </c>
      <c r="G41" s="3" t="s">
        <v>114</v>
      </c>
      <c r="H41" s="53">
        <v>10</v>
      </c>
      <c r="I41" s="55">
        <v>10</v>
      </c>
      <c r="J41" s="36"/>
      <c r="K41" s="36"/>
      <c r="L41" s="13"/>
    </row>
    <row r="42" spans="1:12" ht="26.4" customHeight="1" x14ac:dyDescent="0.25">
      <c r="A42" s="21"/>
      <c r="B42" s="20"/>
      <c r="C42" s="20"/>
      <c r="D42" s="35" t="s">
        <v>115</v>
      </c>
      <c r="E42" s="35"/>
      <c r="F42" s="3" t="s">
        <v>71</v>
      </c>
      <c r="G42" s="4">
        <v>0.8</v>
      </c>
      <c r="H42" s="53">
        <v>10</v>
      </c>
      <c r="I42" s="55">
        <v>10</v>
      </c>
      <c r="J42" s="36"/>
      <c r="K42" s="36"/>
      <c r="L42" s="9"/>
    </row>
    <row r="43" spans="1:12" ht="38.4" customHeight="1" x14ac:dyDescent="0.25">
      <c r="A43" s="21"/>
      <c r="B43" s="20"/>
      <c r="C43" s="20"/>
      <c r="D43" s="35" t="s">
        <v>116</v>
      </c>
      <c r="E43" s="35"/>
      <c r="F43" s="8" t="s">
        <v>117</v>
      </c>
      <c r="G43" s="8" t="s">
        <v>118</v>
      </c>
      <c r="H43" s="53">
        <v>10</v>
      </c>
      <c r="I43" s="55">
        <v>10</v>
      </c>
      <c r="J43" s="36"/>
      <c r="K43" s="36"/>
      <c r="L43" s="9"/>
    </row>
    <row r="44" spans="1:12" ht="27" customHeight="1" x14ac:dyDescent="0.25">
      <c r="A44" s="21"/>
      <c r="B44" s="20" t="s">
        <v>119</v>
      </c>
      <c r="C44" s="20" t="s">
        <v>120</v>
      </c>
      <c r="D44" s="35" t="s">
        <v>121</v>
      </c>
      <c r="E44" s="35"/>
      <c r="F44" s="3" t="s">
        <v>122</v>
      </c>
      <c r="G44" s="4">
        <v>0.96</v>
      </c>
      <c r="H44" s="53">
        <v>5</v>
      </c>
      <c r="I44" s="55">
        <v>5</v>
      </c>
      <c r="J44" s="36"/>
      <c r="K44" s="36"/>
      <c r="L44" s="14"/>
    </row>
    <row r="45" spans="1:12" x14ac:dyDescent="0.25">
      <c r="A45" s="21"/>
      <c r="B45" s="20"/>
      <c r="C45" s="20"/>
      <c r="D45" s="35" t="s">
        <v>123</v>
      </c>
      <c r="E45" s="35"/>
      <c r="F45" s="3" t="s">
        <v>73</v>
      </c>
      <c r="G45" s="5">
        <v>0.98060000000000003</v>
      </c>
      <c r="H45" s="53">
        <v>5</v>
      </c>
      <c r="I45" s="55">
        <v>5</v>
      </c>
      <c r="J45" s="36"/>
      <c r="K45" s="36"/>
      <c r="L45" s="9"/>
    </row>
    <row r="46" spans="1:12" s="1" customFormat="1" x14ac:dyDescent="0.25">
      <c r="A46" s="45" t="s">
        <v>124</v>
      </c>
      <c r="B46" s="45"/>
      <c r="C46" s="45"/>
      <c r="D46" s="45"/>
      <c r="E46" s="45"/>
      <c r="F46" s="45"/>
      <c r="G46" s="45"/>
      <c r="H46" s="19">
        <f>SUM(H14:H45)+H7</f>
        <v>100</v>
      </c>
      <c r="I46" s="56">
        <f>SUM(I14:I45)+K7</f>
        <v>88.859999999999985</v>
      </c>
      <c r="J46" s="47"/>
      <c r="K46" s="47"/>
      <c r="L46" s="15"/>
    </row>
    <row r="47" spans="1:12" ht="108" customHeight="1" x14ac:dyDescent="0.25">
      <c r="A47" s="46" t="s">
        <v>125</v>
      </c>
      <c r="B47" s="46"/>
      <c r="C47" s="46"/>
      <c r="D47" s="46"/>
      <c r="E47" s="46"/>
      <c r="F47" s="46"/>
      <c r="G47" s="46"/>
      <c r="H47" s="46"/>
      <c r="I47" s="46"/>
      <c r="J47" s="46"/>
      <c r="K47" s="46"/>
      <c r="L47" s="9"/>
    </row>
  </sheetData>
  <mergeCells count="111">
    <mergeCell ref="A6:B10"/>
    <mergeCell ref="A46:G46"/>
    <mergeCell ref="J46:K46"/>
    <mergeCell ref="A47:K47"/>
    <mergeCell ref="A11:A12"/>
    <mergeCell ref="B41:B43"/>
    <mergeCell ref="B44:B45"/>
    <mergeCell ref="C25:C27"/>
    <mergeCell ref="C35:C40"/>
    <mergeCell ref="C41:C43"/>
    <mergeCell ref="C44:C45"/>
    <mergeCell ref="D41:E41"/>
    <mergeCell ref="J41:K41"/>
    <mergeCell ref="D42:E42"/>
    <mergeCell ref="J42:K42"/>
    <mergeCell ref="D43:E43"/>
    <mergeCell ref="J43:K43"/>
    <mergeCell ref="D44:E44"/>
    <mergeCell ref="J44:K44"/>
    <mergeCell ref="D45:E45"/>
    <mergeCell ref="J45:K45"/>
    <mergeCell ref="D36:E36"/>
    <mergeCell ref="J36:K36"/>
    <mergeCell ref="D37:E37"/>
    <mergeCell ref="J37:K37"/>
    <mergeCell ref="D38:E38"/>
    <mergeCell ref="J38:K38"/>
    <mergeCell ref="D39:E39"/>
    <mergeCell ref="J39:K39"/>
    <mergeCell ref="D40:E40"/>
    <mergeCell ref="J40:K40"/>
    <mergeCell ref="D31:E31"/>
    <mergeCell ref="J31:K31"/>
    <mergeCell ref="D32:E32"/>
    <mergeCell ref="J32:K32"/>
    <mergeCell ref="D33:E33"/>
    <mergeCell ref="J33:K33"/>
    <mergeCell ref="D34:E34"/>
    <mergeCell ref="J34:K34"/>
    <mergeCell ref="D35:E35"/>
    <mergeCell ref="J35:K35"/>
    <mergeCell ref="D26:E26"/>
    <mergeCell ref="J26:K26"/>
    <mergeCell ref="D27:E27"/>
    <mergeCell ref="J27:K27"/>
    <mergeCell ref="D28:E28"/>
    <mergeCell ref="J28:K28"/>
    <mergeCell ref="D29:E29"/>
    <mergeCell ref="J29:K29"/>
    <mergeCell ref="D30:E30"/>
    <mergeCell ref="J30:K30"/>
    <mergeCell ref="D21:E21"/>
    <mergeCell ref="J21:K21"/>
    <mergeCell ref="D22:E22"/>
    <mergeCell ref="J22:K22"/>
    <mergeCell ref="D23:E23"/>
    <mergeCell ref="J23:K23"/>
    <mergeCell ref="D24:E24"/>
    <mergeCell ref="J24:K24"/>
    <mergeCell ref="D25:E25"/>
    <mergeCell ref="J25:K25"/>
    <mergeCell ref="D16:E16"/>
    <mergeCell ref="J16:K16"/>
    <mergeCell ref="D17:E17"/>
    <mergeCell ref="J17:K17"/>
    <mergeCell ref="D18:E18"/>
    <mergeCell ref="J18:K18"/>
    <mergeCell ref="D19:E19"/>
    <mergeCell ref="J19:K19"/>
    <mergeCell ref="D20:E20"/>
    <mergeCell ref="J20:K20"/>
    <mergeCell ref="B11:F11"/>
    <mergeCell ref="G11:K11"/>
    <mergeCell ref="B12:F12"/>
    <mergeCell ref="G12:K12"/>
    <mergeCell ref="D13:E13"/>
    <mergeCell ref="J13:K13"/>
    <mergeCell ref="D14:E14"/>
    <mergeCell ref="J14:K14"/>
    <mergeCell ref="D15:E15"/>
    <mergeCell ref="J15:K15"/>
    <mergeCell ref="C6:D6"/>
    <mergeCell ref="I6:J6"/>
    <mergeCell ref="C7:D7"/>
    <mergeCell ref="I7:J7"/>
    <mergeCell ref="C8:D8"/>
    <mergeCell ref="I8:J8"/>
    <mergeCell ref="C9:D9"/>
    <mergeCell ref="I9:J9"/>
    <mergeCell ref="C10:D10"/>
    <mergeCell ref="I10:J10"/>
    <mergeCell ref="A1:K1"/>
    <mergeCell ref="A2:K2"/>
    <mergeCell ref="A3:B3"/>
    <mergeCell ref="C3:K3"/>
    <mergeCell ref="A4:B4"/>
    <mergeCell ref="C4:F4"/>
    <mergeCell ref="H4:K4"/>
    <mergeCell ref="A5:B5"/>
    <mergeCell ref="C5:F5"/>
    <mergeCell ref="H5:K5"/>
    <mergeCell ref="C28:C30"/>
    <mergeCell ref="C31:C34"/>
    <mergeCell ref="A31:A45"/>
    <mergeCell ref="B31:B40"/>
    <mergeCell ref="B21:B30"/>
    <mergeCell ref="B14:B20"/>
    <mergeCell ref="A21:A30"/>
    <mergeCell ref="A13:A20"/>
    <mergeCell ref="C21:C24"/>
    <mergeCell ref="C14:C20"/>
  </mergeCells>
  <phoneticPr fontId="8"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绩效自评表</vt:lpstr>
      <vt:lpstr>绩效自评表!Print_Area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mxy</cp:lastModifiedBy>
  <cp:lastPrinted>2023-06-01T06:52:49Z</cp:lastPrinted>
  <dcterms:created xsi:type="dcterms:W3CDTF">2021-04-14T19:24:00Z</dcterms:created>
  <dcterms:modified xsi:type="dcterms:W3CDTF">2023-06-01T06:52:56Z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EA7910114E43446C844071FB561E04BD_13</vt:lpwstr>
  </property>
  <property fmtid="{D5CDD505-2E9C-101B-9397-08002B2CF9AE}" pid="3" name="KSOProductBuildVer">
    <vt:lpwstr>2052-11.1.0.14309</vt:lpwstr>
  </property>
</Properties>
</file>